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nshu.srivastava\AppData\Local\Microsoft\Windows\INetCache\Content.Outlook\C7LG0H50\"/>
    </mc:Choice>
  </mc:AlternateContent>
  <xr:revisionPtr revIDLastSave="256" documentId="11_F25DC773A252ABDACC1048915959674C5ADE58E8" xr6:coauthVersionLast="47" xr6:coauthVersionMax="47" xr10:uidLastSave="{CB61438F-1C46-4031-AA57-D27929CF1185}"/>
  <bookViews>
    <workbookView xWindow="-110" yWindow="-110" windowWidth="19420" windowHeight="11500" firstSheet="1" activeTab="1" xr2:uid="{00000000-000D-0000-FFFF-FFFF00000000}"/>
  </bookViews>
  <sheets>
    <sheet name="11 kV AMC" sheetId="1" state="hidden" r:id="rId1"/>
    <sheet name="11kV AMC_TPWODL" sheetId="4" r:id="rId2"/>
    <sheet name="11kV AMC_Ladder" sheetId="5" r:id="rId3"/>
    <sheet name="33 kV AMC " sheetId="2" state="hidden" r:id="rId4"/>
    <sheet name="PSS " sheetId="3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4" l="1"/>
  <c r="E20" i="4"/>
  <c r="F20" i="4"/>
  <c r="G20" i="4"/>
  <c r="H20" i="4"/>
  <c r="I20" i="4"/>
  <c r="J20" i="4"/>
  <c r="K20" i="4"/>
  <c r="L20" i="4"/>
  <c r="M20" i="4"/>
  <c r="N20" i="4"/>
  <c r="O20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3" i="4"/>
  <c r="P20" i="4" l="1"/>
  <c r="J23" i="3" l="1"/>
  <c r="H23" i="3"/>
  <c r="G23" i="3"/>
  <c r="F23" i="3"/>
  <c r="E23" i="3"/>
  <c r="U23" i="1" l="1"/>
  <c r="I4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3" i="3"/>
  <c r="K23" i="2"/>
  <c r="L23" i="2"/>
  <c r="N23" i="2"/>
  <c r="O23" i="2"/>
  <c r="J2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3" i="2"/>
  <c r="I23" i="3" l="1"/>
  <c r="P23" i="2"/>
  <c r="M23" i="2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3" i="1"/>
  <c r="T23" i="1"/>
  <c r="Q23" i="1"/>
  <c r="O23" i="1"/>
  <c r="N23" i="1"/>
  <c r="M23" i="1"/>
  <c r="G23" i="1"/>
  <c r="F23" i="1"/>
  <c r="E2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3" i="1"/>
  <c r="P23" i="1" l="1"/>
  <c r="V23" i="1"/>
</calcChain>
</file>

<file path=xl/sharedStrings.xml><?xml version="1.0" encoding="utf-8"?>
<sst xmlns="http://schemas.openxmlformats.org/spreadsheetml/2006/main" count="307" uniqueCount="109">
  <si>
    <t xml:space="preserve">Vehicle </t>
  </si>
  <si>
    <t>S. No.</t>
  </si>
  <si>
    <t xml:space="preserve">Cluster </t>
  </si>
  <si>
    <t>Division Name</t>
  </si>
  <si>
    <t>Terrain Cetegory</t>
  </si>
  <si>
    <t>FCC</t>
  </si>
  <si>
    <t xml:space="preserve">Highly Skilled </t>
  </si>
  <si>
    <t>Skilled</t>
  </si>
  <si>
    <t xml:space="preserve">Unskilled </t>
  </si>
  <si>
    <t>4-Wheeler (12 Hrs)- S. Div Maint</t>
  </si>
  <si>
    <t>4-Wheeler (12 Hrs.)</t>
  </si>
  <si>
    <t xml:space="preserve">Total Manpower Nos </t>
  </si>
  <si>
    <t>BCDD1&amp; BCDD-2</t>
  </si>
  <si>
    <t>BCDD-1</t>
  </si>
  <si>
    <t>Urban</t>
  </si>
  <si>
    <t>BCDD-2</t>
  </si>
  <si>
    <t>BED &amp; NED</t>
  </si>
  <si>
    <t>BED</t>
  </si>
  <si>
    <t>Semi-Urban</t>
  </si>
  <si>
    <t>NED</t>
  </si>
  <si>
    <t>CDD-1&amp; CED</t>
  </si>
  <si>
    <t>CDD-1</t>
  </si>
  <si>
    <t>CED</t>
  </si>
  <si>
    <t>CDD-2 &amp; SED</t>
  </si>
  <si>
    <t>CDD-2</t>
  </si>
  <si>
    <t>SED</t>
  </si>
  <si>
    <t>AED &amp; DKNL</t>
  </si>
  <si>
    <t>AED</t>
  </si>
  <si>
    <t>DKNL/ DED</t>
  </si>
  <si>
    <t>AnGL &amp; TED</t>
  </si>
  <si>
    <t>AnGL</t>
  </si>
  <si>
    <t>TED</t>
  </si>
  <si>
    <t>KHD &amp; PED</t>
  </si>
  <si>
    <t>KHD</t>
  </si>
  <si>
    <t>PED</t>
  </si>
  <si>
    <t>NyED &amp; BAED</t>
  </si>
  <si>
    <t>NyED</t>
  </si>
  <si>
    <t>BAED</t>
  </si>
  <si>
    <t>KED-1 &amp; KED-2</t>
  </si>
  <si>
    <t>KED-1</t>
  </si>
  <si>
    <t>KED-2</t>
  </si>
  <si>
    <t>JED &amp; PED</t>
  </si>
  <si>
    <t xml:space="preserve">PDP </t>
  </si>
  <si>
    <t>JED</t>
  </si>
  <si>
    <t xml:space="preserve">Total </t>
  </si>
  <si>
    <t xml:space="preserve">No of Sub Division </t>
  </si>
  <si>
    <t xml:space="preserve">No. of Section </t>
  </si>
  <si>
    <t xml:space="preserve">Area Category </t>
  </si>
  <si>
    <t>Total</t>
  </si>
  <si>
    <t>Vehicle</t>
  </si>
  <si>
    <t>4-Wheeler
 (24 Hrs.)</t>
  </si>
  <si>
    <t>11 kV Network (KM)</t>
  </si>
  <si>
    <t>LT Nwtwork 
(KM)</t>
  </si>
  <si>
    <t xml:space="preserve">Resource details - 11 KV </t>
  </si>
  <si>
    <t>No of Feeders</t>
  </si>
  <si>
    <t xml:space="preserve">No of Feeders </t>
  </si>
  <si>
    <t>33 kV Network Length 
(CKM)</t>
  </si>
  <si>
    <t>Manpower (Nos.)</t>
  </si>
  <si>
    <t>Nos of PSS</t>
  </si>
  <si>
    <t xml:space="preserve">Resource details - 33 kV AMC </t>
  </si>
  <si>
    <t xml:space="preserve">Resource details - PSS Operations </t>
  </si>
  <si>
    <t xml:space="preserve">No. of PSS </t>
  </si>
  <si>
    <t xml:space="preserve">SQ. KM </t>
  </si>
  <si>
    <t xml:space="preserve">No. of Transfomer </t>
  </si>
  <si>
    <t xml:space="preserve">2 Wheeler </t>
  </si>
  <si>
    <t>Rural</t>
  </si>
  <si>
    <t xml:space="preserve">Area Category - Only for Internal Purpose </t>
  </si>
  <si>
    <t>4-Wheeler (Bolero) 
(12 Hrs)</t>
  </si>
  <si>
    <t>4-Wheeler (Tata Magic) 
(12 Hrs)</t>
  </si>
  <si>
    <t>4-Wheeler
(Bolero ) (24 Hrs)</t>
  </si>
  <si>
    <t>4-Wheeler (Bolero Camper)
(12 Hrs)</t>
  </si>
  <si>
    <t>Consumer Count</t>
  </si>
  <si>
    <t xml:space="preserve">DT Details </t>
  </si>
  <si>
    <t>Vehicle (Nos.)</t>
  </si>
  <si>
    <t>Sambalpur</t>
  </si>
  <si>
    <t>BNED-BRAJRAJNAGAR</t>
  </si>
  <si>
    <t>DED-Deogarh</t>
  </si>
  <si>
    <t>JED-Jharsuguda</t>
  </si>
  <si>
    <t>SED-Sambalpur</t>
  </si>
  <si>
    <t>SEED-SAMBALPUR(E)</t>
  </si>
  <si>
    <t>Rourkela</t>
  </si>
  <si>
    <t>RED-ROURKELA</t>
  </si>
  <si>
    <t>RSED-ROURKELA SADAR</t>
  </si>
  <si>
    <t>RED-RAJGANGPUR</t>
  </si>
  <si>
    <t>SED-SUNDERGARH</t>
  </si>
  <si>
    <t>Bargarh</t>
  </si>
  <si>
    <t>BED-BARGARH</t>
  </si>
  <si>
    <t>BWED-BARGARH</t>
  </si>
  <si>
    <t>Kalahandi</t>
  </si>
  <si>
    <t>BED-BOLANGIR</t>
  </si>
  <si>
    <t>SED-SONEPUR</t>
  </si>
  <si>
    <t>Bolangir</t>
  </si>
  <si>
    <t>TED-TITILAGARH</t>
  </si>
  <si>
    <t>NED-NUAPADA</t>
  </si>
  <si>
    <t xml:space="preserve">KEED-KALAHANDI </t>
  </si>
  <si>
    <t>KWED-KALAHANDI</t>
  </si>
  <si>
    <t>Circle</t>
  </si>
  <si>
    <t>11 kV Network (CKM)</t>
  </si>
  <si>
    <t>LT Newtwork 
(KM)</t>
  </si>
  <si>
    <t>12 hr Vehicle</t>
  </si>
  <si>
    <t xml:space="preserve">24hr Vehicle </t>
  </si>
  <si>
    <t>Pick Up with Driver</t>
  </si>
  <si>
    <t>Cluster</t>
  </si>
  <si>
    <t>Division</t>
  </si>
  <si>
    <t>BED-BRAJRAJNAGAR</t>
  </si>
  <si>
    <t>RGP-RAJGANGPUR</t>
  </si>
  <si>
    <t>GP</t>
  </si>
  <si>
    <t>Village</t>
  </si>
  <si>
    <t>TOTAL BAMBOO LADDER 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</si>
</sst>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1F497D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rgb="FF1F497D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6"/>
      <color rgb="FF1F497D"/>
      <name val="Calibri"/>
      <family val="2"/>
    </font>
    <font>
      <sz val="16"/>
      <color rgb="FF000000"/>
      <name val="Calibri"/>
      <family val="2"/>
    </font>
    <font>
      <b/>
      <sz val="16"/>
      <color rgb="FF1F497D"/>
      <name val="Calibri"/>
      <family val="2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</font>
    <font>
      <i/>
      <sz val="11"/>
      <color rgb="FF000000"/>
      <name val="Calibri"/>
      <family val="2"/>
      <scheme val="minor"/>
    </font>
    <font>
      <i/>
      <sz val="11"/>
      <color rgb="FF000000"/>
      <name val="Aptos Narrow"/>
      <family val="2"/>
    </font>
    <font>
      <b/>
      <i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43" fontId="0" fillId="0" borderId="0" xfId="0" applyNumberFormat="1"/>
    <xf numFmtId="0" fontId="0" fillId="0" borderId="6" xfId="0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3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0" fontId="9" fillId="0" borderId="0" xfId="0" applyFont="1"/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43" fontId="9" fillId="0" borderId="0" xfId="0" applyNumberFormat="1" applyFont="1"/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4" borderId="0" xfId="0" applyFont="1" applyFill="1"/>
    <xf numFmtId="0" fontId="9" fillId="0" borderId="5" xfId="0" applyFont="1" applyBorder="1"/>
    <xf numFmtId="0" fontId="0" fillId="6" borderId="5" xfId="0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5" fillId="6" borderId="5" xfId="0" applyFont="1" applyFill="1" applyBorder="1" applyAlignment="1">
      <alignment vertical="center"/>
    </xf>
    <xf numFmtId="0" fontId="18" fillId="4" borderId="5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3" fontId="15" fillId="0" borderId="0" xfId="0" applyNumberFormat="1" applyFont="1"/>
    <xf numFmtId="0" fontId="18" fillId="2" borderId="5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9" fillId="4" borderId="5" xfId="0" applyFont="1" applyFill="1" applyBorder="1" applyAlignment="1">
      <alignment horizontal="center" vertical="center" wrapText="1"/>
    </xf>
    <xf numFmtId="43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5" xfId="0" applyFont="1" applyBorder="1"/>
    <xf numFmtId="0" fontId="14" fillId="0" borderId="0" xfId="0" applyFont="1"/>
    <xf numFmtId="0" fontId="21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1" fontId="17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/>
    <xf numFmtId="0" fontId="14" fillId="4" borderId="0" xfId="0" applyFont="1" applyFill="1"/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0" fillId="6" borderId="5" xfId="0" applyFill="1" applyBorder="1"/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43" fontId="9" fillId="0" borderId="5" xfId="0" applyNumberFormat="1" applyFont="1" applyBorder="1"/>
    <xf numFmtId="43" fontId="9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 wrapText="1"/>
    </xf>
    <xf numFmtId="0" fontId="24" fillId="10" borderId="11" xfId="0" applyFont="1" applyFill="1" applyBorder="1" applyAlignment="1">
      <alignment horizontal="center" vertical="center" wrapText="1"/>
    </xf>
    <xf numFmtId="0" fontId="29" fillId="11" borderId="5" xfId="0" applyFont="1" applyFill="1" applyBorder="1" applyAlignment="1">
      <alignment horizontal="center" vertical="center" wrapText="1"/>
    </xf>
    <xf numFmtId="0" fontId="28" fillId="11" borderId="5" xfId="0" applyFont="1" applyFill="1" applyBorder="1" applyAlignment="1">
      <alignment horizontal="center" vertical="center" wrapText="1"/>
    </xf>
    <xf numFmtId="0" fontId="28" fillId="11" borderId="5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9" fillId="11" borderId="2" xfId="0" applyFont="1" applyFill="1" applyBorder="1" applyAlignment="1">
      <alignment horizontal="center" vertical="center" wrapText="1"/>
    </xf>
    <xf numFmtId="0" fontId="29" fillId="11" borderId="3" xfId="0" applyFont="1" applyFill="1" applyBorder="1" applyAlignment="1">
      <alignment horizontal="center" vertical="center" wrapText="1"/>
    </xf>
    <xf numFmtId="0" fontId="29" fillId="11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</cellXfs>
  <cellStyles count="2">
    <cellStyle name="Comma 2" xfId="1" xr:uid="{D7C69ECC-2B76-4D32-BD2C-7656B09B049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zoomScale="60" zoomScaleNormal="6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13" sqref="F13"/>
    </sheetView>
  </sheetViews>
  <sheetFormatPr defaultRowHeight="14.5" x14ac:dyDescent="0.35"/>
  <cols>
    <col min="1" max="1" width="20" bestFit="1" customWidth="1"/>
    <col min="2" max="2" width="17.90625" bestFit="1" customWidth="1"/>
    <col min="3" max="6" width="15.90625" customWidth="1"/>
    <col min="7" max="7" width="16.6328125" customWidth="1"/>
    <col min="8" max="11" width="17.26953125" customWidth="1"/>
    <col min="12" max="12" width="12.6328125" customWidth="1"/>
    <col min="13" max="13" width="16.453125" customWidth="1"/>
    <col min="14" max="14" width="16.6328125" customWidth="1"/>
    <col min="15" max="15" width="18.7265625" customWidth="1"/>
    <col min="16" max="16" width="19.26953125" customWidth="1"/>
    <col min="17" max="19" width="16" customWidth="1"/>
    <col min="20" max="20" width="17.36328125" customWidth="1"/>
    <col min="21" max="21" width="13.81640625" customWidth="1"/>
    <col min="22" max="22" width="16.7265625" bestFit="1" customWidth="1"/>
    <col min="23" max="23" width="15.7265625" customWidth="1"/>
    <col min="24" max="24" width="16.26953125" bestFit="1" customWidth="1"/>
  </cols>
  <sheetData>
    <row r="1" spans="1:23" ht="35.75" customHeight="1" x14ac:dyDescent="0.35">
      <c r="A1" s="110" t="s">
        <v>53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  <c r="M1" s="105" t="s">
        <v>57</v>
      </c>
      <c r="N1" s="106"/>
      <c r="O1" s="106"/>
      <c r="P1" s="107"/>
      <c r="Q1" s="62" t="s">
        <v>0</v>
      </c>
      <c r="R1" s="63"/>
      <c r="S1" s="63"/>
      <c r="T1" s="63"/>
      <c r="U1" s="63"/>
      <c r="V1" s="64"/>
    </row>
    <row r="2" spans="1:23" ht="80.150000000000006" customHeight="1" x14ac:dyDescent="0.35">
      <c r="A2" s="1" t="s">
        <v>1</v>
      </c>
      <c r="B2" s="1" t="s">
        <v>2</v>
      </c>
      <c r="C2" s="1" t="s">
        <v>3</v>
      </c>
      <c r="D2" s="60" t="s">
        <v>66</v>
      </c>
      <c r="E2" s="2" t="s">
        <v>45</v>
      </c>
      <c r="F2" s="2" t="s">
        <v>46</v>
      </c>
      <c r="G2" s="2" t="s">
        <v>5</v>
      </c>
      <c r="H2" s="2" t="s">
        <v>54</v>
      </c>
      <c r="I2" s="2" t="s">
        <v>51</v>
      </c>
      <c r="J2" s="2" t="s">
        <v>52</v>
      </c>
      <c r="K2" s="2" t="s">
        <v>72</v>
      </c>
      <c r="L2" s="2" t="s">
        <v>71</v>
      </c>
      <c r="M2" s="3" t="s">
        <v>6</v>
      </c>
      <c r="N2" s="3" t="s">
        <v>7</v>
      </c>
      <c r="O2" s="3" t="s">
        <v>8</v>
      </c>
      <c r="P2" s="12" t="s">
        <v>48</v>
      </c>
      <c r="Q2" s="14" t="s">
        <v>67</v>
      </c>
      <c r="R2" s="14" t="s">
        <v>68</v>
      </c>
      <c r="S2" s="14" t="s">
        <v>70</v>
      </c>
      <c r="T2" s="14" t="s">
        <v>9</v>
      </c>
      <c r="U2" s="14" t="s">
        <v>69</v>
      </c>
      <c r="V2" s="14" t="s">
        <v>44</v>
      </c>
    </row>
    <row r="3" spans="1:23" ht="20.25" customHeight="1" x14ac:dyDescent="0.35">
      <c r="A3" s="99">
        <v>1</v>
      </c>
      <c r="B3" s="98" t="s">
        <v>12</v>
      </c>
      <c r="C3" s="4" t="s">
        <v>13</v>
      </c>
      <c r="D3" s="24" t="s">
        <v>14</v>
      </c>
      <c r="E3" s="4"/>
      <c r="F3" s="4"/>
      <c r="G3" s="5"/>
      <c r="H3" s="5"/>
      <c r="I3" s="5"/>
      <c r="J3" s="5"/>
      <c r="K3" s="5"/>
      <c r="L3" s="5"/>
      <c r="M3" s="59">
        <v>14</v>
      </c>
      <c r="N3" s="59">
        <v>61</v>
      </c>
      <c r="O3" s="59">
        <v>58</v>
      </c>
      <c r="P3" s="60">
        <f>SUM(M3:O3)</f>
        <v>133</v>
      </c>
      <c r="Q3" s="59">
        <v>0</v>
      </c>
      <c r="R3" s="59"/>
      <c r="S3" s="59"/>
      <c r="T3" s="59">
        <v>3</v>
      </c>
      <c r="U3" s="59">
        <v>13</v>
      </c>
      <c r="V3" s="61">
        <f t="shared" ref="V3:V22" si="0">SUM(Q3:U3)</f>
        <v>16</v>
      </c>
    </row>
    <row r="4" spans="1:23" ht="20.25" customHeight="1" x14ac:dyDescent="0.35">
      <c r="A4" s="100"/>
      <c r="B4" s="98"/>
      <c r="C4" s="4" t="s">
        <v>15</v>
      </c>
      <c r="D4" s="24" t="s">
        <v>14</v>
      </c>
      <c r="E4" s="4"/>
      <c r="F4" s="4"/>
      <c r="G4" s="5"/>
      <c r="H4" s="5"/>
      <c r="I4" s="5"/>
      <c r="J4" s="5"/>
      <c r="K4" s="5"/>
      <c r="L4" s="5"/>
      <c r="M4" s="59">
        <v>14</v>
      </c>
      <c r="N4" s="59">
        <v>84</v>
      </c>
      <c r="O4" s="59">
        <v>81</v>
      </c>
      <c r="P4" s="60">
        <f t="shared" ref="P4:P22" si="1">SUM(M4:O4)</f>
        <v>179</v>
      </c>
      <c r="Q4" s="59">
        <v>0</v>
      </c>
      <c r="R4" s="59"/>
      <c r="S4" s="59"/>
      <c r="T4" s="59">
        <v>3</v>
      </c>
      <c r="U4" s="59">
        <v>13</v>
      </c>
      <c r="V4" s="61">
        <f t="shared" si="0"/>
        <v>16</v>
      </c>
    </row>
    <row r="5" spans="1:23" ht="20.25" customHeight="1" x14ac:dyDescent="0.35">
      <c r="A5" s="99">
        <v>2</v>
      </c>
      <c r="B5" s="98" t="s">
        <v>16</v>
      </c>
      <c r="C5" s="4" t="s">
        <v>17</v>
      </c>
      <c r="D5" s="24" t="s">
        <v>18</v>
      </c>
      <c r="E5" s="4"/>
      <c r="F5" s="4"/>
      <c r="G5" s="5"/>
      <c r="H5" s="5"/>
      <c r="I5" s="5"/>
      <c r="J5" s="5"/>
      <c r="K5" s="5"/>
      <c r="L5" s="5"/>
      <c r="M5" s="59">
        <v>13</v>
      </c>
      <c r="N5" s="59">
        <v>79</v>
      </c>
      <c r="O5" s="59">
        <v>77</v>
      </c>
      <c r="P5" s="60">
        <f t="shared" si="1"/>
        <v>169</v>
      </c>
      <c r="Q5" s="59">
        <v>0</v>
      </c>
      <c r="R5" s="59"/>
      <c r="S5" s="59"/>
      <c r="T5" s="59">
        <v>2</v>
      </c>
      <c r="U5" s="59">
        <v>12</v>
      </c>
      <c r="V5" s="61">
        <f t="shared" si="0"/>
        <v>14</v>
      </c>
      <c r="W5" s="6"/>
    </row>
    <row r="6" spans="1:23" ht="20.25" customHeight="1" x14ac:dyDescent="0.35">
      <c r="A6" s="100"/>
      <c r="B6" s="98"/>
      <c r="C6" s="4" t="s">
        <v>19</v>
      </c>
      <c r="D6" s="24" t="s">
        <v>18</v>
      </c>
      <c r="E6" s="4"/>
      <c r="F6" s="4"/>
      <c r="G6" s="5"/>
      <c r="H6" s="5"/>
      <c r="I6" s="5"/>
      <c r="J6" s="5"/>
      <c r="K6" s="5"/>
      <c r="L6" s="5"/>
      <c r="M6" s="59">
        <v>13</v>
      </c>
      <c r="N6" s="59">
        <v>132</v>
      </c>
      <c r="O6" s="59">
        <v>129</v>
      </c>
      <c r="P6" s="60">
        <f t="shared" si="1"/>
        <v>274</v>
      </c>
      <c r="Q6" s="59">
        <v>9</v>
      </c>
      <c r="R6" s="59"/>
      <c r="S6" s="59"/>
      <c r="T6" s="59">
        <v>3</v>
      </c>
      <c r="U6" s="59">
        <v>3</v>
      </c>
      <c r="V6" s="61">
        <f t="shared" si="0"/>
        <v>15</v>
      </c>
      <c r="W6" s="6"/>
    </row>
    <row r="7" spans="1:23" ht="20.25" customHeight="1" x14ac:dyDescent="0.35">
      <c r="A7" s="99">
        <v>3</v>
      </c>
      <c r="B7" s="98" t="s">
        <v>20</v>
      </c>
      <c r="C7" s="4" t="s">
        <v>21</v>
      </c>
      <c r="D7" s="24" t="s">
        <v>14</v>
      </c>
      <c r="E7" s="4"/>
      <c r="F7" s="4"/>
      <c r="G7" s="5"/>
      <c r="H7" s="5"/>
      <c r="I7" s="5"/>
      <c r="J7" s="5"/>
      <c r="K7" s="5"/>
      <c r="L7" s="5"/>
      <c r="M7" s="59">
        <v>15</v>
      </c>
      <c r="N7" s="59">
        <v>68</v>
      </c>
      <c r="O7" s="59">
        <v>64</v>
      </c>
      <c r="P7" s="60">
        <f t="shared" si="1"/>
        <v>147</v>
      </c>
      <c r="Q7" s="59">
        <v>10</v>
      </c>
      <c r="R7" s="59"/>
      <c r="S7" s="59"/>
      <c r="T7" s="59">
        <v>4</v>
      </c>
      <c r="U7" s="59">
        <v>4</v>
      </c>
      <c r="V7" s="61">
        <f t="shared" si="0"/>
        <v>18</v>
      </c>
      <c r="W7" s="6"/>
    </row>
    <row r="8" spans="1:23" ht="20.25" customHeight="1" x14ac:dyDescent="0.35">
      <c r="A8" s="100"/>
      <c r="B8" s="98"/>
      <c r="C8" s="4" t="s">
        <v>22</v>
      </c>
      <c r="D8" s="24" t="s">
        <v>14</v>
      </c>
      <c r="E8" s="4"/>
      <c r="F8" s="4"/>
      <c r="G8" s="5"/>
      <c r="H8" s="5"/>
      <c r="I8" s="5"/>
      <c r="J8" s="5"/>
      <c r="K8" s="5"/>
      <c r="L8" s="5"/>
      <c r="M8" s="59">
        <v>13</v>
      </c>
      <c r="N8" s="59">
        <v>155</v>
      </c>
      <c r="O8" s="59">
        <v>151</v>
      </c>
      <c r="P8" s="60">
        <f t="shared" si="1"/>
        <v>319</v>
      </c>
      <c r="Q8" s="59">
        <v>8</v>
      </c>
      <c r="R8" s="59"/>
      <c r="S8" s="59"/>
      <c r="T8" s="59">
        <v>4</v>
      </c>
      <c r="U8" s="59">
        <v>4</v>
      </c>
      <c r="V8" s="61">
        <f t="shared" si="0"/>
        <v>16</v>
      </c>
      <c r="W8" s="6"/>
    </row>
    <row r="9" spans="1:23" ht="20.25" customHeight="1" x14ac:dyDescent="0.35">
      <c r="A9" s="99">
        <v>4</v>
      </c>
      <c r="B9" s="98" t="s">
        <v>23</v>
      </c>
      <c r="C9" s="4" t="s">
        <v>24</v>
      </c>
      <c r="D9" s="24" t="s">
        <v>14</v>
      </c>
      <c r="E9" s="4"/>
      <c r="F9" s="4"/>
      <c r="G9" s="5"/>
      <c r="H9" s="5"/>
      <c r="I9" s="5"/>
      <c r="J9" s="5"/>
      <c r="K9" s="5"/>
      <c r="L9" s="5"/>
      <c r="M9" s="59">
        <v>11</v>
      </c>
      <c r="N9" s="59">
        <v>72</v>
      </c>
      <c r="O9" s="59">
        <v>69</v>
      </c>
      <c r="P9" s="60">
        <f t="shared" si="1"/>
        <v>152</v>
      </c>
      <c r="Q9" s="59">
        <v>7</v>
      </c>
      <c r="R9" s="59"/>
      <c r="S9" s="59"/>
      <c r="T9" s="59">
        <v>3</v>
      </c>
      <c r="U9" s="59">
        <v>3</v>
      </c>
      <c r="V9" s="61">
        <f t="shared" si="0"/>
        <v>13</v>
      </c>
      <c r="W9" s="6"/>
    </row>
    <row r="10" spans="1:23" ht="20.25" customHeight="1" x14ac:dyDescent="0.35">
      <c r="A10" s="100"/>
      <c r="B10" s="98"/>
      <c r="C10" s="4" t="s">
        <v>25</v>
      </c>
      <c r="D10" s="24" t="s">
        <v>14</v>
      </c>
      <c r="E10" s="4"/>
      <c r="F10" s="4"/>
      <c r="G10" s="5"/>
      <c r="H10" s="5"/>
      <c r="I10" s="5"/>
      <c r="J10" s="5"/>
      <c r="K10" s="5"/>
      <c r="L10" s="5"/>
      <c r="M10" s="59">
        <v>11</v>
      </c>
      <c r="N10" s="59">
        <v>127</v>
      </c>
      <c r="O10" s="59">
        <v>124</v>
      </c>
      <c r="P10" s="60">
        <f t="shared" si="1"/>
        <v>262</v>
      </c>
      <c r="Q10" s="59">
        <v>7</v>
      </c>
      <c r="R10" s="59"/>
      <c r="S10" s="59"/>
      <c r="T10" s="59">
        <v>3</v>
      </c>
      <c r="U10" s="59">
        <v>3</v>
      </c>
      <c r="V10" s="61">
        <f t="shared" si="0"/>
        <v>13</v>
      </c>
      <c r="W10" s="6"/>
    </row>
    <row r="11" spans="1:23" ht="20.25" customHeight="1" x14ac:dyDescent="0.35">
      <c r="A11" s="99">
        <v>5</v>
      </c>
      <c r="B11" s="104" t="s">
        <v>26</v>
      </c>
      <c r="C11" s="4" t="s">
        <v>27</v>
      </c>
      <c r="D11" s="24" t="s">
        <v>18</v>
      </c>
      <c r="E11" s="4"/>
      <c r="F11" s="4"/>
      <c r="G11" s="5"/>
      <c r="H11" s="5"/>
      <c r="I11" s="5"/>
      <c r="J11" s="5"/>
      <c r="K11" s="5"/>
      <c r="L11" s="5"/>
      <c r="M11" s="59">
        <v>9</v>
      </c>
      <c r="N11" s="59">
        <v>100</v>
      </c>
      <c r="O11" s="59">
        <v>98</v>
      </c>
      <c r="P11" s="60">
        <f t="shared" si="1"/>
        <v>207</v>
      </c>
      <c r="Q11" s="59">
        <v>6</v>
      </c>
      <c r="R11" s="59"/>
      <c r="S11" s="59"/>
      <c r="T11" s="59">
        <v>2</v>
      </c>
      <c r="U11" s="59">
        <v>2</v>
      </c>
      <c r="V11" s="61">
        <f t="shared" si="0"/>
        <v>10</v>
      </c>
      <c r="W11" s="6"/>
    </row>
    <row r="12" spans="1:23" ht="20.25" customHeight="1" x14ac:dyDescent="0.35">
      <c r="A12" s="100"/>
      <c r="B12" s="104"/>
      <c r="C12" s="4" t="s">
        <v>28</v>
      </c>
      <c r="D12" s="24" t="s">
        <v>65</v>
      </c>
      <c r="E12" s="4"/>
      <c r="F12" s="4"/>
      <c r="G12" s="5"/>
      <c r="H12" s="5"/>
      <c r="I12" s="5"/>
      <c r="J12" s="5"/>
      <c r="K12" s="5"/>
      <c r="L12" s="5"/>
      <c r="M12" s="59">
        <v>17</v>
      </c>
      <c r="N12" s="59">
        <v>180</v>
      </c>
      <c r="O12" s="59">
        <v>176</v>
      </c>
      <c r="P12" s="60">
        <f t="shared" si="1"/>
        <v>373</v>
      </c>
      <c r="Q12" s="59">
        <v>12</v>
      </c>
      <c r="R12" s="59"/>
      <c r="S12" s="59"/>
      <c r="T12" s="59">
        <v>4</v>
      </c>
      <c r="U12" s="59">
        <v>4</v>
      </c>
      <c r="V12" s="61">
        <f t="shared" si="0"/>
        <v>20</v>
      </c>
      <c r="W12" s="6"/>
    </row>
    <row r="13" spans="1:23" ht="20.25" customHeight="1" x14ac:dyDescent="0.35">
      <c r="A13" s="99">
        <v>6</v>
      </c>
      <c r="B13" s="98" t="s">
        <v>29</v>
      </c>
      <c r="C13" s="4" t="s">
        <v>30</v>
      </c>
      <c r="D13" s="24" t="s">
        <v>18</v>
      </c>
      <c r="E13" s="4"/>
      <c r="F13" s="4"/>
      <c r="G13" s="5"/>
      <c r="H13" s="5"/>
      <c r="I13" s="5"/>
      <c r="J13" s="5"/>
      <c r="K13" s="5"/>
      <c r="L13" s="5"/>
      <c r="M13" s="59">
        <v>11</v>
      </c>
      <c r="N13" s="59">
        <v>128</v>
      </c>
      <c r="O13" s="59">
        <v>125</v>
      </c>
      <c r="P13" s="60">
        <f t="shared" si="1"/>
        <v>264</v>
      </c>
      <c r="Q13" s="59">
        <v>7</v>
      </c>
      <c r="R13" s="59"/>
      <c r="S13" s="59"/>
      <c r="T13" s="59">
        <v>3</v>
      </c>
      <c r="U13" s="59">
        <v>3</v>
      </c>
      <c r="V13" s="61">
        <f t="shared" si="0"/>
        <v>13</v>
      </c>
      <c r="W13" s="6"/>
    </row>
    <row r="14" spans="1:23" ht="20.25" customHeight="1" x14ac:dyDescent="0.35">
      <c r="A14" s="100"/>
      <c r="B14" s="98"/>
      <c r="C14" s="4" t="s">
        <v>31</v>
      </c>
      <c r="D14" s="24" t="s">
        <v>18</v>
      </c>
      <c r="E14" s="4"/>
      <c r="F14" s="4"/>
      <c r="G14" s="5"/>
      <c r="H14" s="5"/>
      <c r="I14" s="5"/>
      <c r="J14" s="5"/>
      <c r="K14" s="5"/>
      <c r="L14" s="5"/>
      <c r="M14" s="59">
        <v>15</v>
      </c>
      <c r="N14" s="59">
        <v>151</v>
      </c>
      <c r="O14" s="59">
        <v>147</v>
      </c>
      <c r="P14" s="60">
        <f t="shared" si="1"/>
        <v>313</v>
      </c>
      <c r="Q14" s="59">
        <v>10</v>
      </c>
      <c r="R14" s="59"/>
      <c r="S14" s="59"/>
      <c r="T14" s="59">
        <v>4</v>
      </c>
      <c r="U14" s="59">
        <v>4</v>
      </c>
      <c r="V14" s="61">
        <f t="shared" si="0"/>
        <v>18</v>
      </c>
      <c r="W14" s="6"/>
    </row>
    <row r="15" spans="1:23" ht="20.25" customHeight="1" x14ac:dyDescent="0.35">
      <c r="A15" s="99">
        <v>7</v>
      </c>
      <c r="B15" s="104" t="s">
        <v>32</v>
      </c>
      <c r="C15" s="4" t="s">
        <v>33</v>
      </c>
      <c r="D15" s="24" t="s">
        <v>18</v>
      </c>
      <c r="E15" s="4"/>
      <c r="F15" s="4"/>
      <c r="G15" s="5"/>
      <c r="H15" s="5"/>
      <c r="I15" s="5"/>
      <c r="J15" s="5"/>
      <c r="K15" s="5"/>
      <c r="L15" s="5"/>
      <c r="M15" s="59">
        <v>19</v>
      </c>
      <c r="N15" s="59">
        <v>160</v>
      </c>
      <c r="O15" s="59">
        <v>155</v>
      </c>
      <c r="P15" s="60">
        <f t="shared" si="1"/>
        <v>334</v>
      </c>
      <c r="Q15" s="59">
        <v>13</v>
      </c>
      <c r="R15" s="59"/>
      <c r="S15" s="59"/>
      <c r="T15" s="59">
        <v>5</v>
      </c>
      <c r="U15" s="59">
        <v>5</v>
      </c>
      <c r="V15" s="61">
        <f t="shared" si="0"/>
        <v>23</v>
      </c>
      <c r="W15" s="6"/>
    </row>
    <row r="16" spans="1:23" ht="20.25" customHeight="1" x14ac:dyDescent="0.35">
      <c r="A16" s="100"/>
      <c r="B16" s="104"/>
      <c r="C16" s="4" t="s">
        <v>34</v>
      </c>
      <c r="D16" s="24" t="s">
        <v>18</v>
      </c>
      <c r="E16" s="4"/>
      <c r="F16" s="4"/>
      <c r="G16" s="5"/>
      <c r="H16" s="5"/>
      <c r="I16" s="5"/>
      <c r="J16" s="5"/>
      <c r="K16" s="5"/>
      <c r="L16" s="5"/>
      <c r="M16" s="59">
        <v>18</v>
      </c>
      <c r="N16" s="59">
        <v>139</v>
      </c>
      <c r="O16" s="59">
        <v>135</v>
      </c>
      <c r="P16" s="60">
        <f t="shared" si="1"/>
        <v>292</v>
      </c>
      <c r="Q16" s="59">
        <v>13</v>
      </c>
      <c r="R16" s="59"/>
      <c r="S16" s="59"/>
      <c r="T16" s="59">
        <v>4</v>
      </c>
      <c r="U16" s="59">
        <v>4</v>
      </c>
      <c r="V16" s="61">
        <f t="shared" si="0"/>
        <v>21</v>
      </c>
      <c r="W16" s="6"/>
    </row>
    <row r="17" spans="1:23" ht="20.25" customHeight="1" x14ac:dyDescent="0.35">
      <c r="A17" s="99">
        <v>8</v>
      </c>
      <c r="B17" s="98" t="s">
        <v>35</v>
      </c>
      <c r="C17" s="4" t="s">
        <v>36</v>
      </c>
      <c r="D17" s="24" t="s">
        <v>18</v>
      </c>
      <c r="E17" s="4"/>
      <c r="F17" s="4"/>
      <c r="G17" s="5"/>
      <c r="H17" s="5"/>
      <c r="I17" s="5"/>
      <c r="J17" s="5"/>
      <c r="K17" s="5"/>
      <c r="L17" s="5"/>
      <c r="M17" s="59">
        <v>17</v>
      </c>
      <c r="N17" s="59">
        <v>141</v>
      </c>
      <c r="O17" s="59">
        <v>137</v>
      </c>
      <c r="P17" s="60">
        <f t="shared" si="1"/>
        <v>295</v>
      </c>
      <c r="Q17" s="59">
        <v>12</v>
      </c>
      <c r="R17" s="59"/>
      <c r="S17" s="59"/>
      <c r="T17" s="59">
        <v>4</v>
      </c>
      <c r="U17" s="59">
        <v>4</v>
      </c>
      <c r="V17" s="61">
        <f t="shared" si="0"/>
        <v>20</v>
      </c>
      <c r="W17" s="6"/>
    </row>
    <row r="18" spans="1:23" ht="20.25" customHeight="1" x14ac:dyDescent="0.35">
      <c r="A18" s="100"/>
      <c r="B18" s="98"/>
      <c r="C18" s="4" t="s">
        <v>37</v>
      </c>
      <c r="D18" s="24" t="s">
        <v>18</v>
      </c>
      <c r="E18" s="4"/>
      <c r="F18" s="4"/>
      <c r="G18" s="5"/>
      <c r="H18" s="5"/>
      <c r="I18" s="5"/>
      <c r="J18" s="5"/>
      <c r="K18" s="5"/>
      <c r="L18" s="5"/>
      <c r="M18" s="59">
        <v>11</v>
      </c>
      <c r="N18" s="59">
        <v>86</v>
      </c>
      <c r="O18" s="59">
        <v>84</v>
      </c>
      <c r="P18" s="60">
        <f t="shared" si="1"/>
        <v>181</v>
      </c>
      <c r="Q18" s="59">
        <v>8</v>
      </c>
      <c r="R18" s="59"/>
      <c r="S18" s="59"/>
      <c r="T18" s="59">
        <v>2</v>
      </c>
      <c r="U18" s="59">
        <v>2</v>
      </c>
      <c r="V18" s="61">
        <f t="shared" si="0"/>
        <v>12</v>
      </c>
      <c r="W18" s="6"/>
    </row>
    <row r="19" spans="1:23" ht="24.75" customHeight="1" x14ac:dyDescent="0.35">
      <c r="A19" s="99">
        <v>9</v>
      </c>
      <c r="B19" s="98" t="s">
        <v>38</v>
      </c>
      <c r="C19" s="4" t="s">
        <v>39</v>
      </c>
      <c r="D19" s="24" t="s">
        <v>18</v>
      </c>
      <c r="E19" s="4"/>
      <c r="F19" s="4"/>
      <c r="G19" s="5"/>
      <c r="H19" s="5"/>
      <c r="I19" s="5"/>
      <c r="J19" s="5"/>
      <c r="K19" s="5"/>
      <c r="L19" s="5"/>
      <c r="M19" s="59">
        <v>19</v>
      </c>
      <c r="N19" s="59">
        <v>169</v>
      </c>
      <c r="O19" s="59">
        <v>165</v>
      </c>
      <c r="P19" s="60">
        <f t="shared" si="1"/>
        <v>353</v>
      </c>
      <c r="Q19" s="59">
        <v>14</v>
      </c>
      <c r="R19" s="59"/>
      <c r="S19" s="59"/>
      <c r="T19" s="59">
        <v>4</v>
      </c>
      <c r="U19" s="59">
        <v>4</v>
      </c>
      <c r="V19" s="61">
        <f t="shared" si="0"/>
        <v>22</v>
      </c>
      <c r="W19" s="6"/>
    </row>
    <row r="20" spans="1:23" ht="20.25" customHeight="1" x14ac:dyDescent="0.35">
      <c r="A20" s="108"/>
      <c r="B20" s="109"/>
      <c r="C20" s="7" t="s">
        <v>40</v>
      </c>
      <c r="D20" s="24" t="s">
        <v>18</v>
      </c>
      <c r="E20" s="4"/>
      <c r="F20" s="4"/>
      <c r="G20" s="5"/>
      <c r="H20" s="5"/>
      <c r="I20" s="5"/>
      <c r="J20" s="5"/>
      <c r="K20" s="5"/>
      <c r="L20" s="5"/>
      <c r="M20" s="59">
        <v>8</v>
      </c>
      <c r="N20" s="59">
        <v>75</v>
      </c>
      <c r="O20" s="59">
        <v>73</v>
      </c>
      <c r="P20" s="60">
        <f t="shared" si="1"/>
        <v>156</v>
      </c>
      <c r="Q20" s="59">
        <v>5</v>
      </c>
      <c r="R20" s="59"/>
      <c r="S20" s="59"/>
      <c r="T20" s="59">
        <v>2</v>
      </c>
      <c r="U20" s="59">
        <v>2</v>
      </c>
      <c r="V20" s="61">
        <f t="shared" si="0"/>
        <v>9</v>
      </c>
      <c r="W20" s="6"/>
    </row>
    <row r="21" spans="1:23" s="9" customFormat="1" ht="27.25" customHeight="1" x14ac:dyDescent="0.35">
      <c r="A21" s="103">
        <v>10</v>
      </c>
      <c r="B21" s="104" t="s">
        <v>41</v>
      </c>
      <c r="C21" s="4" t="s">
        <v>42</v>
      </c>
      <c r="D21" s="24" t="s">
        <v>18</v>
      </c>
      <c r="E21" s="4"/>
      <c r="F21" s="4"/>
      <c r="G21" s="5"/>
      <c r="H21" s="5"/>
      <c r="I21" s="5"/>
      <c r="J21" s="5"/>
      <c r="K21" s="5"/>
      <c r="L21" s="5"/>
      <c r="M21" s="59">
        <v>9</v>
      </c>
      <c r="N21" s="59">
        <v>113</v>
      </c>
      <c r="O21" s="59">
        <v>110</v>
      </c>
      <c r="P21" s="60">
        <f t="shared" si="1"/>
        <v>232</v>
      </c>
      <c r="Q21" s="59">
        <v>5</v>
      </c>
      <c r="R21" s="59"/>
      <c r="S21" s="59"/>
      <c r="T21" s="59">
        <v>3</v>
      </c>
      <c r="U21" s="59">
        <v>3</v>
      </c>
      <c r="V21" s="61">
        <f t="shared" si="0"/>
        <v>11</v>
      </c>
      <c r="W21" s="8"/>
    </row>
    <row r="22" spans="1:23" s="9" customFormat="1" ht="32.9" customHeight="1" x14ac:dyDescent="0.35">
      <c r="A22" s="103"/>
      <c r="B22" s="104"/>
      <c r="C22" s="4" t="s">
        <v>43</v>
      </c>
      <c r="D22" s="24" t="s">
        <v>18</v>
      </c>
      <c r="E22" s="4"/>
      <c r="F22" s="4"/>
      <c r="G22" s="5"/>
      <c r="H22" s="5"/>
      <c r="I22" s="5"/>
      <c r="J22" s="5"/>
      <c r="K22" s="5"/>
      <c r="L22" s="5"/>
      <c r="M22" s="59">
        <v>10</v>
      </c>
      <c r="N22" s="59">
        <v>111</v>
      </c>
      <c r="O22" s="59">
        <v>108</v>
      </c>
      <c r="P22" s="60">
        <f t="shared" si="1"/>
        <v>229</v>
      </c>
      <c r="Q22" s="59">
        <v>6</v>
      </c>
      <c r="R22" s="59"/>
      <c r="S22" s="59"/>
      <c r="T22" s="59">
        <v>3</v>
      </c>
      <c r="U22" s="59">
        <v>3</v>
      </c>
      <c r="V22" s="61">
        <f t="shared" si="0"/>
        <v>12</v>
      </c>
      <c r="W22" s="8"/>
    </row>
    <row r="23" spans="1:23" s="11" customFormat="1" ht="33.5" customHeight="1" x14ac:dyDescent="0.35">
      <c r="A23" s="101" t="s">
        <v>44</v>
      </c>
      <c r="B23" s="102"/>
      <c r="C23" s="10"/>
      <c r="D23" s="10"/>
      <c r="E23" s="10">
        <f>SUM(E3:E22)</f>
        <v>0</v>
      </c>
      <c r="F23" s="10">
        <f t="shared" ref="F23:V23" si="2">SUM(F3:F22)</f>
        <v>0</v>
      </c>
      <c r="G23" s="10">
        <f t="shared" si="2"/>
        <v>0</v>
      </c>
      <c r="H23" s="10"/>
      <c r="I23" s="10"/>
      <c r="J23" s="10"/>
      <c r="K23" s="10"/>
      <c r="L23" s="10"/>
      <c r="M23" s="10">
        <f t="shared" si="2"/>
        <v>267</v>
      </c>
      <c r="N23" s="10">
        <f t="shared" si="2"/>
        <v>2331</v>
      </c>
      <c r="O23" s="10">
        <f t="shared" si="2"/>
        <v>2266</v>
      </c>
      <c r="P23" s="13">
        <f t="shared" si="2"/>
        <v>4864</v>
      </c>
      <c r="Q23" s="15">
        <f t="shared" si="2"/>
        <v>152</v>
      </c>
      <c r="R23" s="15"/>
      <c r="S23" s="15"/>
      <c r="T23" s="15">
        <f>SUM(T3:T22)</f>
        <v>65</v>
      </c>
      <c r="U23" s="15">
        <f t="shared" si="2"/>
        <v>95</v>
      </c>
      <c r="V23" s="15">
        <f t="shared" si="2"/>
        <v>312</v>
      </c>
    </row>
  </sheetData>
  <mergeCells count="23">
    <mergeCell ref="A23:B23"/>
    <mergeCell ref="A21:A22"/>
    <mergeCell ref="B21:B22"/>
    <mergeCell ref="M1:P1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:L1"/>
    <mergeCell ref="A13:A14"/>
    <mergeCell ref="B13:B14"/>
    <mergeCell ref="A3:A4"/>
    <mergeCell ref="B3:B4"/>
    <mergeCell ref="A5:A6"/>
    <mergeCell ref="B5:B6"/>
    <mergeCell ref="A7:A8"/>
    <mergeCell ref="B7:B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6438-291F-420B-9F9A-4C925510F8FD}">
  <dimension ref="A1:S23"/>
  <sheetViews>
    <sheetView tabSelected="1" workbookViewId="0">
      <pane xSplit="4" ySplit="2" topLeftCell="M6" activePane="bottomRight" state="frozen"/>
      <selection pane="topRight" activeCell="E1" sqref="E1"/>
      <selection pane="bottomLeft" activeCell="A3" sqref="A3"/>
      <selection pane="bottomRight" activeCell="P22" sqref="P22"/>
    </sheetView>
  </sheetViews>
  <sheetFormatPr defaultRowHeight="14.5" x14ac:dyDescent="0.35"/>
  <cols>
    <col min="1" max="1" width="5.6328125" style="72" bestFit="1" customWidth="1"/>
    <col min="2" max="2" width="13.7265625" customWidth="1"/>
    <col min="3" max="3" width="8.7265625" customWidth="1"/>
    <col min="4" max="4" width="21.54296875" bestFit="1" customWidth="1"/>
    <col min="5" max="7" width="17.1796875" customWidth="1"/>
    <col min="8" max="12" width="17.1796875" style="72" customWidth="1"/>
    <col min="13" max="19" width="17.1796875" customWidth="1"/>
  </cols>
  <sheetData>
    <row r="1" spans="1:19" ht="35.75" customHeight="1" thickBot="1" x14ac:dyDescent="0.4">
      <c r="A1" s="95" t="s">
        <v>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 t="s">
        <v>57</v>
      </c>
      <c r="N1" s="96"/>
      <c r="O1" s="96"/>
      <c r="P1" s="96"/>
      <c r="Q1" s="92" t="s">
        <v>0</v>
      </c>
      <c r="R1" s="93"/>
      <c r="S1" s="94"/>
    </row>
    <row r="2" spans="1:19" ht="29.5" thickBot="1" x14ac:dyDescent="0.4">
      <c r="A2" s="76" t="s">
        <v>1</v>
      </c>
      <c r="B2" s="76" t="s">
        <v>96</v>
      </c>
      <c r="C2" s="76" t="s">
        <v>2</v>
      </c>
      <c r="D2" s="76" t="s">
        <v>3</v>
      </c>
      <c r="E2" s="76" t="s">
        <v>45</v>
      </c>
      <c r="F2" s="76" t="s">
        <v>46</v>
      </c>
      <c r="G2" s="76" t="s">
        <v>5</v>
      </c>
      <c r="H2" s="76" t="s">
        <v>54</v>
      </c>
      <c r="I2" s="76" t="s">
        <v>97</v>
      </c>
      <c r="J2" s="76" t="s">
        <v>98</v>
      </c>
      <c r="K2" s="76" t="s">
        <v>72</v>
      </c>
      <c r="L2" s="76" t="s">
        <v>71</v>
      </c>
      <c r="M2" s="76" t="s">
        <v>6</v>
      </c>
      <c r="N2" s="76" t="s">
        <v>7</v>
      </c>
      <c r="O2" s="76" t="s">
        <v>8</v>
      </c>
      <c r="P2" s="76" t="s">
        <v>48</v>
      </c>
      <c r="Q2" s="77" t="s">
        <v>99</v>
      </c>
      <c r="R2" s="77" t="s">
        <v>100</v>
      </c>
      <c r="S2" s="77" t="s">
        <v>101</v>
      </c>
    </row>
    <row r="3" spans="1:19" ht="15" thickBot="1" x14ac:dyDescent="0.4">
      <c r="A3" s="71">
        <v>1</v>
      </c>
      <c r="B3" s="68" t="s">
        <v>74</v>
      </c>
      <c r="C3" s="87">
        <v>1</v>
      </c>
      <c r="D3" s="69" t="s">
        <v>75</v>
      </c>
      <c r="E3" s="69">
        <v>2</v>
      </c>
      <c r="F3" s="69">
        <v>7</v>
      </c>
      <c r="G3" s="70">
        <v>10</v>
      </c>
      <c r="H3" s="71">
        <v>33</v>
      </c>
      <c r="I3" s="71">
        <v>1522</v>
      </c>
      <c r="J3" s="71">
        <v>2109</v>
      </c>
      <c r="K3" s="71">
        <v>2049</v>
      </c>
      <c r="L3" s="71">
        <v>54798</v>
      </c>
      <c r="M3" s="86">
        <v>11</v>
      </c>
      <c r="N3" s="85">
        <v>70</v>
      </c>
      <c r="O3" s="85">
        <v>65</v>
      </c>
      <c r="P3" s="71">
        <f>SUM(M3:O3)</f>
        <v>146</v>
      </c>
      <c r="Q3" s="74">
        <v>6</v>
      </c>
      <c r="R3" s="74">
        <v>4</v>
      </c>
      <c r="S3" s="74">
        <v>2</v>
      </c>
    </row>
    <row r="4" spans="1:19" ht="15" thickBot="1" x14ac:dyDescent="0.4">
      <c r="A4" s="71">
        <v>2</v>
      </c>
      <c r="B4" s="68" t="s">
        <v>74</v>
      </c>
      <c r="C4" s="97"/>
      <c r="D4" s="69" t="s">
        <v>76</v>
      </c>
      <c r="E4" s="69">
        <v>1</v>
      </c>
      <c r="F4" s="69">
        <v>5</v>
      </c>
      <c r="G4" s="70">
        <v>13</v>
      </c>
      <c r="H4" s="71">
        <v>44</v>
      </c>
      <c r="I4" s="71">
        <v>3109</v>
      </c>
      <c r="J4" s="71">
        <v>2800</v>
      </c>
      <c r="K4" s="71">
        <v>3625</v>
      </c>
      <c r="L4" s="71">
        <v>77471</v>
      </c>
      <c r="M4" s="86">
        <v>9</v>
      </c>
      <c r="N4" s="85">
        <v>68</v>
      </c>
      <c r="O4" s="85">
        <v>64</v>
      </c>
      <c r="P4" s="71">
        <f t="shared" ref="P4:P19" si="0">SUM(M4:O4)</f>
        <v>141</v>
      </c>
      <c r="Q4" s="74">
        <v>5</v>
      </c>
      <c r="R4" s="74">
        <v>2</v>
      </c>
      <c r="S4" s="74">
        <v>1</v>
      </c>
    </row>
    <row r="5" spans="1:19" ht="15" thickBot="1" x14ac:dyDescent="0.4">
      <c r="A5" s="71">
        <v>3</v>
      </c>
      <c r="B5" s="68" t="s">
        <v>74</v>
      </c>
      <c r="C5" s="88"/>
      <c r="D5" s="69" t="s">
        <v>77</v>
      </c>
      <c r="E5" s="69">
        <v>3</v>
      </c>
      <c r="F5" s="69">
        <v>14</v>
      </c>
      <c r="G5" s="70">
        <v>34</v>
      </c>
      <c r="H5" s="71">
        <v>102</v>
      </c>
      <c r="I5" s="71">
        <v>3110</v>
      </c>
      <c r="J5" s="71">
        <v>2293</v>
      </c>
      <c r="K5" s="71">
        <v>6445</v>
      </c>
      <c r="L5" s="71">
        <v>139352</v>
      </c>
      <c r="M5" s="86">
        <v>20</v>
      </c>
      <c r="N5" s="85">
        <v>210</v>
      </c>
      <c r="O5" s="85">
        <v>174</v>
      </c>
      <c r="P5" s="71">
        <f t="shared" si="0"/>
        <v>404</v>
      </c>
      <c r="Q5" s="74">
        <v>6</v>
      </c>
      <c r="R5" s="74">
        <v>9</v>
      </c>
      <c r="S5" s="74">
        <v>3</v>
      </c>
    </row>
    <row r="6" spans="1:19" ht="15" thickBot="1" x14ac:dyDescent="0.4">
      <c r="A6" s="71">
        <v>4</v>
      </c>
      <c r="B6" s="68" t="s">
        <v>74</v>
      </c>
      <c r="C6" s="87">
        <v>2</v>
      </c>
      <c r="D6" s="69" t="s">
        <v>78</v>
      </c>
      <c r="E6" s="69">
        <v>4</v>
      </c>
      <c r="F6" s="69">
        <v>16</v>
      </c>
      <c r="G6" s="70">
        <v>15</v>
      </c>
      <c r="H6" s="71">
        <v>58</v>
      </c>
      <c r="I6" s="71">
        <v>802</v>
      </c>
      <c r="J6" s="71">
        <v>813</v>
      </c>
      <c r="K6" s="71">
        <v>1537</v>
      </c>
      <c r="L6" s="71">
        <v>68989</v>
      </c>
      <c r="M6" s="86">
        <v>23</v>
      </c>
      <c r="N6" s="85">
        <v>142</v>
      </c>
      <c r="O6" s="85">
        <v>130</v>
      </c>
      <c r="P6" s="71">
        <f t="shared" si="0"/>
        <v>295</v>
      </c>
      <c r="Q6" s="74">
        <v>10</v>
      </c>
      <c r="R6" s="74">
        <v>8</v>
      </c>
      <c r="S6" s="74">
        <v>1</v>
      </c>
    </row>
    <row r="7" spans="1:19" ht="15" thickBot="1" x14ac:dyDescent="0.4">
      <c r="A7" s="71">
        <v>5</v>
      </c>
      <c r="B7" s="68" t="s">
        <v>74</v>
      </c>
      <c r="C7" s="88"/>
      <c r="D7" s="69" t="s">
        <v>79</v>
      </c>
      <c r="E7" s="69">
        <v>4</v>
      </c>
      <c r="F7" s="69">
        <v>15</v>
      </c>
      <c r="G7" s="70">
        <v>21</v>
      </c>
      <c r="H7" s="71">
        <v>78</v>
      </c>
      <c r="I7" s="71">
        <v>3266</v>
      </c>
      <c r="J7" s="71">
        <v>4783</v>
      </c>
      <c r="K7" s="71">
        <v>6020</v>
      </c>
      <c r="L7" s="71">
        <v>120062</v>
      </c>
      <c r="M7" s="86">
        <v>29</v>
      </c>
      <c r="N7" s="85">
        <v>179</v>
      </c>
      <c r="O7" s="85">
        <v>166</v>
      </c>
      <c r="P7" s="71">
        <f t="shared" si="0"/>
        <v>374</v>
      </c>
      <c r="Q7" s="74">
        <v>16</v>
      </c>
      <c r="R7" s="74">
        <v>6</v>
      </c>
      <c r="S7" s="74">
        <v>1</v>
      </c>
    </row>
    <row r="8" spans="1:19" ht="15" thickBot="1" x14ac:dyDescent="0.4">
      <c r="A8" s="71">
        <v>6</v>
      </c>
      <c r="B8" s="68" t="s">
        <v>80</v>
      </c>
      <c r="C8" s="87">
        <v>3</v>
      </c>
      <c r="D8" s="69" t="s">
        <v>81</v>
      </c>
      <c r="E8" s="69">
        <v>4</v>
      </c>
      <c r="F8" s="69">
        <v>13</v>
      </c>
      <c r="G8" s="70">
        <v>19</v>
      </c>
      <c r="H8" s="71">
        <v>36</v>
      </c>
      <c r="I8" s="71">
        <v>638</v>
      </c>
      <c r="J8" s="71">
        <v>1369</v>
      </c>
      <c r="K8" s="71">
        <v>1404</v>
      </c>
      <c r="L8" s="71">
        <v>75713</v>
      </c>
      <c r="M8" s="86">
        <v>22</v>
      </c>
      <c r="N8" s="85">
        <v>139</v>
      </c>
      <c r="O8" s="85">
        <v>122</v>
      </c>
      <c r="P8" s="71">
        <f t="shared" si="0"/>
        <v>283</v>
      </c>
      <c r="Q8" s="74">
        <v>9</v>
      </c>
      <c r="R8" s="74">
        <v>9</v>
      </c>
      <c r="S8" s="74">
        <v>2</v>
      </c>
    </row>
    <row r="9" spans="1:19" ht="15" thickBot="1" x14ac:dyDescent="0.4">
      <c r="A9" s="71">
        <v>7</v>
      </c>
      <c r="B9" s="68" t="s">
        <v>80</v>
      </c>
      <c r="C9" s="88"/>
      <c r="D9" s="69" t="s">
        <v>82</v>
      </c>
      <c r="E9" s="69">
        <v>3</v>
      </c>
      <c r="F9" s="69">
        <v>11</v>
      </c>
      <c r="G9" s="70">
        <v>21</v>
      </c>
      <c r="H9" s="71">
        <v>56</v>
      </c>
      <c r="I9" s="71">
        <v>2806</v>
      </c>
      <c r="J9" s="71">
        <v>2908</v>
      </c>
      <c r="K9" s="71">
        <v>4809</v>
      </c>
      <c r="L9" s="71">
        <v>110590</v>
      </c>
      <c r="M9" s="86">
        <v>20</v>
      </c>
      <c r="N9" s="85">
        <v>130</v>
      </c>
      <c r="O9" s="85">
        <v>116</v>
      </c>
      <c r="P9" s="71">
        <f t="shared" si="0"/>
        <v>266</v>
      </c>
      <c r="Q9" s="74">
        <v>10</v>
      </c>
      <c r="R9" s="74">
        <v>5</v>
      </c>
      <c r="S9" s="74">
        <v>2</v>
      </c>
    </row>
    <row r="10" spans="1:19" ht="15" thickBot="1" x14ac:dyDescent="0.4">
      <c r="A10" s="71">
        <v>8</v>
      </c>
      <c r="B10" s="68" t="s">
        <v>80</v>
      </c>
      <c r="C10" s="87">
        <v>4</v>
      </c>
      <c r="D10" s="69" t="s">
        <v>83</v>
      </c>
      <c r="E10" s="69">
        <v>4</v>
      </c>
      <c r="F10" s="69">
        <v>11</v>
      </c>
      <c r="G10" s="70">
        <v>30</v>
      </c>
      <c r="H10" s="71">
        <v>76</v>
      </c>
      <c r="I10" s="71">
        <v>5236</v>
      </c>
      <c r="J10" s="71">
        <v>5610</v>
      </c>
      <c r="K10" s="71">
        <v>5815</v>
      </c>
      <c r="L10" s="71">
        <v>142694</v>
      </c>
      <c r="M10" s="86">
        <v>22</v>
      </c>
      <c r="N10" s="85">
        <v>160</v>
      </c>
      <c r="O10" s="85">
        <v>144</v>
      </c>
      <c r="P10" s="71">
        <f t="shared" si="0"/>
        <v>326</v>
      </c>
      <c r="Q10" s="74">
        <v>11</v>
      </c>
      <c r="R10" s="74">
        <v>4</v>
      </c>
      <c r="S10" s="74">
        <v>2</v>
      </c>
    </row>
    <row r="11" spans="1:19" ht="15" thickBot="1" x14ac:dyDescent="0.4">
      <c r="A11" s="71">
        <v>9</v>
      </c>
      <c r="B11" s="68" t="s">
        <v>80</v>
      </c>
      <c r="C11" s="88"/>
      <c r="D11" s="69" t="s">
        <v>84</v>
      </c>
      <c r="E11" s="69">
        <v>2</v>
      </c>
      <c r="F11" s="69">
        <v>10</v>
      </c>
      <c r="G11" s="70">
        <v>22</v>
      </c>
      <c r="H11" s="71">
        <v>70</v>
      </c>
      <c r="I11" s="71">
        <v>5079</v>
      </c>
      <c r="J11" s="71">
        <v>5501</v>
      </c>
      <c r="K11" s="71">
        <v>5334</v>
      </c>
      <c r="L11" s="71">
        <v>107804</v>
      </c>
      <c r="M11" s="86">
        <v>17</v>
      </c>
      <c r="N11" s="85">
        <v>123</v>
      </c>
      <c r="O11" s="85">
        <v>115</v>
      </c>
      <c r="P11" s="71">
        <f t="shared" si="0"/>
        <v>255</v>
      </c>
      <c r="Q11" s="74">
        <v>10</v>
      </c>
      <c r="R11" s="74">
        <v>2</v>
      </c>
      <c r="S11" s="74">
        <v>2</v>
      </c>
    </row>
    <row r="12" spans="1:19" ht="15" thickBot="1" x14ac:dyDescent="0.4">
      <c r="A12" s="71">
        <v>10</v>
      </c>
      <c r="B12" s="68" t="s">
        <v>85</v>
      </c>
      <c r="C12" s="87">
        <v>5</v>
      </c>
      <c r="D12" s="69" t="s">
        <v>86</v>
      </c>
      <c r="E12" s="69">
        <v>5</v>
      </c>
      <c r="F12" s="69">
        <v>17</v>
      </c>
      <c r="G12" s="70">
        <v>43</v>
      </c>
      <c r="H12" s="71">
        <v>91</v>
      </c>
      <c r="I12" s="71">
        <v>3055</v>
      </c>
      <c r="J12" s="71">
        <v>3454</v>
      </c>
      <c r="K12" s="71">
        <v>5909</v>
      </c>
      <c r="L12" s="71">
        <v>138899</v>
      </c>
      <c r="M12" s="86">
        <v>31</v>
      </c>
      <c r="N12" s="85">
        <v>225</v>
      </c>
      <c r="O12" s="85">
        <v>186</v>
      </c>
      <c r="P12" s="71">
        <f t="shared" si="0"/>
        <v>442</v>
      </c>
      <c r="Q12" s="74">
        <v>20</v>
      </c>
      <c r="R12" s="74">
        <v>3</v>
      </c>
      <c r="S12" s="74">
        <v>2</v>
      </c>
    </row>
    <row r="13" spans="1:19" ht="15" thickBot="1" x14ac:dyDescent="0.4">
      <c r="A13" s="71">
        <v>11</v>
      </c>
      <c r="B13" s="68" t="s">
        <v>85</v>
      </c>
      <c r="C13" s="88"/>
      <c r="D13" s="69" t="s">
        <v>87</v>
      </c>
      <c r="E13" s="69">
        <v>7</v>
      </c>
      <c r="F13" s="69">
        <v>21</v>
      </c>
      <c r="G13" s="70">
        <v>45</v>
      </c>
      <c r="H13" s="71">
        <v>98</v>
      </c>
      <c r="I13" s="71">
        <v>5581</v>
      </c>
      <c r="J13" s="71">
        <v>8366</v>
      </c>
      <c r="K13" s="71">
        <v>7614</v>
      </c>
      <c r="L13" s="71">
        <v>189701</v>
      </c>
      <c r="M13" s="86">
        <v>26</v>
      </c>
      <c r="N13" s="85">
        <f>168+9</f>
        <v>177</v>
      </c>
      <c r="O13" s="85">
        <v>156</v>
      </c>
      <c r="P13" s="71">
        <f t="shared" si="0"/>
        <v>359</v>
      </c>
      <c r="Q13" s="74">
        <v>14</v>
      </c>
      <c r="R13" s="74">
        <v>4</v>
      </c>
      <c r="S13" s="74">
        <v>2</v>
      </c>
    </row>
    <row r="14" spans="1:19" ht="15" thickBot="1" x14ac:dyDescent="0.4">
      <c r="A14" s="71">
        <v>12</v>
      </c>
      <c r="B14" s="68" t="s">
        <v>88</v>
      </c>
      <c r="C14" s="87">
        <v>6</v>
      </c>
      <c r="D14" s="69" t="s">
        <v>89</v>
      </c>
      <c r="E14" s="69">
        <v>4</v>
      </c>
      <c r="F14" s="69">
        <v>12</v>
      </c>
      <c r="G14" s="70">
        <v>26</v>
      </c>
      <c r="H14" s="71">
        <v>85</v>
      </c>
      <c r="I14" s="71">
        <v>3985</v>
      </c>
      <c r="J14" s="71">
        <v>6201</v>
      </c>
      <c r="K14" s="71">
        <v>5832</v>
      </c>
      <c r="L14" s="71">
        <v>158118</v>
      </c>
      <c r="M14" s="86">
        <v>18</v>
      </c>
      <c r="N14" s="85">
        <v>170</v>
      </c>
      <c r="O14" s="85">
        <v>156</v>
      </c>
      <c r="P14" s="71">
        <f t="shared" si="0"/>
        <v>344</v>
      </c>
      <c r="Q14" s="74">
        <v>15</v>
      </c>
      <c r="R14" s="74">
        <v>4</v>
      </c>
      <c r="S14" s="74">
        <v>1</v>
      </c>
    </row>
    <row r="15" spans="1:19" ht="15" thickBot="1" x14ac:dyDescent="0.4">
      <c r="A15" s="71">
        <v>13</v>
      </c>
      <c r="B15" s="68" t="s">
        <v>88</v>
      </c>
      <c r="C15" s="88"/>
      <c r="D15" s="69" t="s">
        <v>90</v>
      </c>
      <c r="E15" s="69">
        <v>3</v>
      </c>
      <c r="F15" s="69">
        <v>10</v>
      </c>
      <c r="G15" s="70">
        <v>33</v>
      </c>
      <c r="H15" s="71">
        <v>94</v>
      </c>
      <c r="I15" s="71">
        <v>4556</v>
      </c>
      <c r="J15" s="71">
        <v>5095</v>
      </c>
      <c r="K15" s="71">
        <v>6022</v>
      </c>
      <c r="L15" s="71">
        <v>135838</v>
      </c>
      <c r="M15" s="86">
        <v>15</v>
      </c>
      <c r="N15" s="85">
        <v>147</v>
      </c>
      <c r="O15" s="85">
        <v>141</v>
      </c>
      <c r="P15" s="71">
        <f t="shared" si="0"/>
        <v>303</v>
      </c>
      <c r="Q15" s="74">
        <v>11</v>
      </c>
      <c r="R15" s="74">
        <v>4</v>
      </c>
      <c r="S15" s="74">
        <v>1</v>
      </c>
    </row>
    <row r="16" spans="1:19" ht="15" thickBot="1" x14ac:dyDescent="0.4">
      <c r="A16" s="71">
        <v>14</v>
      </c>
      <c r="B16" s="68" t="s">
        <v>91</v>
      </c>
      <c r="C16" s="87">
        <v>7</v>
      </c>
      <c r="D16" s="69" t="s">
        <v>92</v>
      </c>
      <c r="E16" s="69">
        <v>4</v>
      </c>
      <c r="F16" s="69">
        <v>13</v>
      </c>
      <c r="G16" s="70">
        <v>32</v>
      </c>
      <c r="H16" s="71">
        <v>110</v>
      </c>
      <c r="I16" s="71">
        <v>5587</v>
      </c>
      <c r="J16" s="71">
        <v>7810</v>
      </c>
      <c r="K16" s="71">
        <v>7235</v>
      </c>
      <c r="L16" s="71">
        <v>225266</v>
      </c>
      <c r="M16" s="86">
        <v>21</v>
      </c>
      <c r="N16" s="85">
        <v>186</v>
      </c>
      <c r="O16" s="85">
        <v>195</v>
      </c>
      <c r="P16" s="71">
        <f t="shared" si="0"/>
        <v>402</v>
      </c>
      <c r="Q16" s="74">
        <v>18</v>
      </c>
      <c r="R16" s="74">
        <v>2</v>
      </c>
      <c r="S16" s="74">
        <v>2</v>
      </c>
    </row>
    <row r="17" spans="1:19" ht="15" thickBot="1" x14ac:dyDescent="0.4">
      <c r="A17" s="71">
        <v>15</v>
      </c>
      <c r="B17" s="68" t="s">
        <v>88</v>
      </c>
      <c r="C17" s="88"/>
      <c r="D17" s="69" t="s">
        <v>93</v>
      </c>
      <c r="E17" s="69">
        <v>3</v>
      </c>
      <c r="F17" s="69">
        <v>9</v>
      </c>
      <c r="G17" s="70">
        <v>15</v>
      </c>
      <c r="H17" s="71">
        <v>68</v>
      </c>
      <c r="I17" s="71">
        <v>3556</v>
      </c>
      <c r="J17" s="71">
        <v>6230</v>
      </c>
      <c r="K17" s="71">
        <v>5686</v>
      </c>
      <c r="L17" s="71">
        <v>142763</v>
      </c>
      <c r="M17" s="86">
        <v>17</v>
      </c>
      <c r="N17" s="85">
        <v>121</v>
      </c>
      <c r="O17" s="85">
        <v>159</v>
      </c>
      <c r="P17" s="71">
        <f t="shared" si="0"/>
        <v>297</v>
      </c>
      <c r="Q17" s="74">
        <v>13</v>
      </c>
      <c r="R17" s="74">
        <v>4</v>
      </c>
      <c r="S17" s="74">
        <v>2</v>
      </c>
    </row>
    <row r="18" spans="1:19" ht="15" thickBot="1" x14ac:dyDescent="0.4">
      <c r="A18" s="71">
        <v>16</v>
      </c>
      <c r="B18" s="68" t="s">
        <v>88</v>
      </c>
      <c r="C18" s="87">
        <v>8</v>
      </c>
      <c r="D18" s="69" t="s">
        <v>94</v>
      </c>
      <c r="E18" s="69">
        <v>4</v>
      </c>
      <c r="F18" s="69">
        <v>13</v>
      </c>
      <c r="G18" s="70">
        <v>22</v>
      </c>
      <c r="H18" s="71">
        <v>83</v>
      </c>
      <c r="I18" s="71">
        <v>4209</v>
      </c>
      <c r="J18" s="71">
        <v>5685</v>
      </c>
      <c r="K18" s="71">
        <v>6180</v>
      </c>
      <c r="L18" s="71">
        <v>168165</v>
      </c>
      <c r="M18" s="86">
        <v>21</v>
      </c>
      <c r="N18" s="85">
        <v>151</v>
      </c>
      <c r="O18" s="85">
        <v>139</v>
      </c>
      <c r="P18" s="71">
        <f t="shared" si="0"/>
        <v>311</v>
      </c>
      <c r="Q18" s="74">
        <v>17</v>
      </c>
      <c r="R18" s="74">
        <v>0</v>
      </c>
      <c r="S18" s="74">
        <v>2</v>
      </c>
    </row>
    <row r="19" spans="1:19" ht="15" thickBot="1" x14ac:dyDescent="0.4">
      <c r="A19" s="71">
        <v>17</v>
      </c>
      <c r="B19" s="68" t="s">
        <v>88</v>
      </c>
      <c r="C19" s="88"/>
      <c r="D19" s="69" t="s">
        <v>95</v>
      </c>
      <c r="E19" s="69">
        <v>3</v>
      </c>
      <c r="F19" s="69">
        <v>11</v>
      </c>
      <c r="G19" s="70">
        <v>24</v>
      </c>
      <c r="H19" s="71">
        <v>77</v>
      </c>
      <c r="I19" s="71">
        <v>4478</v>
      </c>
      <c r="J19" s="71">
        <v>4141</v>
      </c>
      <c r="K19" s="71">
        <v>5362</v>
      </c>
      <c r="L19" s="71">
        <v>181461</v>
      </c>
      <c r="M19" s="86">
        <v>15</v>
      </c>
      <c r="N19" s="85">
        <v>151</v>
      </c>
      <c r="O19" s="85">
        <v>146</v>
      </c>
      <c r="P19" s="71">
        <f t="shared" si="0"/>
        <v>312</v>
      </c>
      <c r="Q19" s="74">
        <v>16</v>
      </c>
      <c r="R19" s="74">
        <v>0</v>
      </c>
      <c r="S19" s="74">
        <v>2</v>
      </c>
    </row>
    <row r="20" spans="1:19" ht="15" thickBot="1" x14ac:dyDescent="0.4">
      <c r="A20" s="89" t="s">
        <v>48</v>
      </c>
      <c r="B20" s="90"/>
      <c r="C20" s="90"/>
      <c r="D20" s="91"/>
      <c r="E20" s="73">
        <f>SUM(E3:E19)</f>
        <v>60</v>
      </c>
      <c r="F20" s="73">
        <f t="shared" ref="F20:P20" si="1">SUM(F3:F19)</f>
        <v>208</v>
      </c>
      <c r="G20" s="73">
        <f t="shared" si="1"/>
        <v>425</v>
      </c>
      <c r="H20" s="73">
        <f t="shared" si="1"/>
        <v>1259</v>
      </c>
      <c r="I20" s="73">
        <f t="shared" si="1"/>
        <v>60575</v>
      </c>
      <c r="J20" s="73">
        <f t="shared" si="1"/>
        <v>75168</v>
      </c>
      <c r="K20" s="73">
        <f t="shared" si="1"/>
        <v>86878</v>
      </c>
      <c r="L20" s="73">
        <f t="shared" si="1"/>
        <v>2237684</v>
      </c>
      <c r="M20" s="73">
        <f t="shared" si="1"/>
        <v>337</v>
      </c>
      <c r="N20" s="73">
        <f t="shared" si="1"/>
        <v>2549</v>
      </c>
      <c r="O20" s="73">
        <f t="shared" si="1"/>
        <v>2374</v>
      </c>
      <c r="P20" s="73">
        <f t="shared" si="1"/>
        <v>5260</v>
      </c>
      <c r="Q20" s="75">
        <v>207</v>
      </c>
      <c r="R20" s="75">
        <v>70</v>
      </c>
      <c r="S20" s="75">
        <v>30</v>
      </c>
    </row>
    <row r="22" spans="1:19" x14ac:dyDescent="0.35">
      <c r="E22" s="84"/>
      <c r="F22" s="84"/>
    </row>
    <row r="23" spans="1:19" x14ac:dyDescent="0.35">
      <c r="E23" s="84"/>
      <c r="F23" s="84"/>
    </row>
  </sheetData>
  <mergeCells count="12">
    <mergeCell ref="C8:C9"/>
    <mergeCell ref="C10:C11"/>
    <mergeCell ref="Q1:S1"/>
    <mergeCell ref="A1:L1"/>
    <mergeCell ref="M1:P1"/>
    <mergeCell ref="C3:C5"/>
    <mergeCell ref="C6:C7"/>
    <mergeCell ref="C12:C13"/>
    <mergeCell ref="C14:C15"/>
    <mergeCell ref="C16:C17"/>
    <mergeCell ref="C18:C19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9BE4-201C-416E-8120-26DC9B63382E}">
  <dimension ref="A1:F19"/>
  <sheetViews>
    <sheetView workbookViewId="0">
      <selection activeCell="I11" sqref="I11"/>
    </sheetView>
  </sheetViews>
  <sheetFormatPr defaultRowHeight="14.5" x14ac:dyDescent="0.35"/>
  <cols>
    <col min="1" max="2" width="15.26953125" customWidth="1"/>
    <col min="3" max="3" width="24.1796875" customWidth="1"/>
    <col min="4" max="5" width="15.26953125" customWidth="1"/>
    <col min="6" max="6" width="29.26953125" customWidth="1"/>
  </cols>
  <sheetData>
    <row r="1" spans="1:6" ht="29" x14ac:dyDescent="0.35">
      <c r="A1" s="79" t="s">
        <v>96</v>
      </c>
      <c r="B1" s="79" t="s">
        <v>102</v>
      </c>
      <c r="C1" s="80" t="s">
        <v>103</v>
      </c>
      <c r="D1" s="79" t="s">
        <v>106</v>
      </c>
      <c r="E1" s="79" t="s">
        <v>107</v>
      </c>
      <c r="F1" s="79" t="s">
        <v>108</v>
      </c>
    </row>
    <row r="2" spans="1:6" x14ac:dyDescent="0.35">
      <c r="A2" s="81" t="s">
        <v>74</v>
      </c>
      <c r="B2" s="112">
        <v>1</v>
      </c>
      <c r="C2" s="82" t="s">
        <v>104</v>
      </c>
      <c r="D2" s="83">
        <v>38</v>
      </c>
      <c r="E2" s="83">
        <v>152</v>
      </c>
      <c r="F2" s="83">
        <v>100</v>
      </c>
    </row>
    <row r="3" spans="1:6" x14ac:dyDescent="0.35">
      <c r="A3" s="81" t="s">
        <v>74</v>
      </c>
      <c r="B3" s="112"/>
      <c r="C3" s="82" t="s">
        <v>76</v>
      </c>
      <c r="D3" s="83">
        <v>70</v>
      </c>
      <c r="E3" s="83">
        <v>774</v>
      </c>
      <c r="F3" s="83">
        <v>217</v>
      </c>
    </row>
    <row r="4" spans="1:6" x14ac:dyDescent="0.35">
      <c r="A4" s="81" t="s">
        <v>74</v>
      </c>
      <c r="B4" s="112"/>
      <c r="C4" s="82" t="s">
        <v>77</v>
      </c>
      <c r="D4" s="83">
        <v>94</v>
      </c>
      <c r="E4" s="83">
        <v>370</v>
      </c>
      <c r="F4" s="83">
        <v>202</v>
      </c>
    </row>
    <row r="5" spans="1:6" x14ac:dyDescent="0.35">
      <c r="A5" s="81" t="s">
        <v>74</v>
      </c>
      <c r="B5" s="112">
        <v>2</v>
      </c>
      <c r="C5" s="82" t="s">
        <v>78</v>
      </c>
      <c r="D5" s="83">
        <v>8</v>
      </c>
      <c r="E5" s="83">
        <v>400</v>
      </c>
      <c r="F5" s="83">
        <v>50</v>
      </c>
    </row>
    <row r="6" spans="1:6" x14ac:dyDescent="0.35">
      <c r="A6" s="81" t="s">
        <v>74</v>
      </c>
      <c r="B6" s="112"/>
      <c r="C6" s="82" t="s">
        <v>79</v>
      </c>
      <c r="D6" s="83">
        <v>90</v>
      </c>
      <c r="E6" s="83">
        <v>1200</v>
      </c>
      <c r="F6" s="83">
        <v>335</v>
      </c>
    </row>
    <row r="7" spans="1:6" x14ac:dyDescent="0.35">
      <c r="A7" s="81" t="s">
        <v>80</v>
      </c>
      <c r="B7" s="112">
        <v>3</v>
      </c>
      <c r="C7" s="82" t="s">
        <v>81</v>
      </c>
      <c r="D7" s="83">
        <v>14</v>
      </c>
      <c r="E7" s="83">
        <v>69</v>
      </c>
      <c r="F7" s="83">
        <v>85</v>
      </c>
    </row>
    <row r="8" spans="1:6" x14ac:dyDescent="0.35">
      <c r="A8" s="81" t="s">
        <v>80</v>
      </c>
      <c r="B8" s="112"/>
      <c r="C8" s="82" t="s">
        <v>82</v>
      </c>
      <c r="D8" s="83">
        <v>60</v>
      </c>
      <c r="E8" s="83">
        <v>485</v>
      </c>
      <c r="F8" s="83">
        <v>245</v>
      </c>
    </row>
    <row r="9" spans="1:6" x14ac:dyDescent="0.35">
      <c r="A9" s="81" t="s">
        <v>80</v>
      </c>
      <c r="B9" s="112">
        <v>4</v>
      </c>
      <c r="C9" s="82" t="s">
        <v>105</v>
      </c>
      <c r="D9" s="83">
        <v>64</v>
      </c>
      <c r="E9" s="83">
        <v>478</v>
      </c>
      <c r="F9" s="83">
        <v>189</v>
      </c>
    </row>
    <row r="10" spans="1:6" x14ac:dyDescent="0.35">
      <c r="A10" s="81" t="s">
        <v>80</v>
      </c>
      <c r="B10" s="112"/>
      <c r="C10" s="82" t="s">
        <v>84</v>
      </c>
      <c r="D10" s="83">
        <v>97</v>
      </c>
      <c r="E10" s="83">
        <v>591</v>
      </c>
      <c r="F10" s="83">
        <v>210</v>
      </c>
    </row>
    <row r="11" spans="1:6" x14ac:dyDescent="0.35">
      <c r="A11" s="81" t="s">
        <v>85</v>
      </c>
      <c r="B11" s="112">
        <v>5</v>
      </c>
      <c r="C11" s="82" t="s">
        <v>86</v>
      </c>
      <c r="D11" s="83">
        <v>130</v>
      </c>
      <c r="E11" s="83">
        <v>400</v>
      </c>
      <c r="F11" s="83">
        <v>190</v>
      </c>
    </row>
    <row r="12" spans="1:6" x14ac:dyDescent="0.35">
      <c r="A12" s="81" t="s">
        <v>85</v>
      </c>
      <c r="B12" s="112"/>
      <c r="C12" s="82" t="s">
        <v>87</v>
      </c>
      <c r="D12" s="83">
        <v>160</v>
      </c>
      <c r="E12" s="83">
        <v>850</v>
      </c>
      <c r="F12" s="83">
        <v>300</v>
      </c>
    </row>
    <row r="13" spans="1:6" x14ac:dyDescent="0.35">
      <c r="A13" s="81" t="s">
        <v>88</v>
      </c>
      <c r="B13" s="112">
        <v>6</v>
      </c>
      <c r="C13" s="82" t="s">
        <v>89</v>
      </c>
      <c r="D13" s="83">
        <v>220</v>
      </c>
      <c r="E13" s="83">
        <v>400</v>
      </c>
      <c r="F13" s="83">
        <v>255</v>
      </c>
    </row>
    <row r="14" spans="1:6" x14ac:dyDescent="0.35">
      <c r="A14" s="81" t="s">
        <v>88</v>
      </c>
      <c r="B14" s="112"/>
      <c r="C14" s="82" t="s">
        <v>90</v>
      </c>
      <c r="D14" s="83">
        <v>102</v>
      </c>
      <c r="E14" s="83">
        <v>865</v>
      </c>
      <c r="F14" s="83">
        <v>218</v>
      </c>
    </row>
    <row r="15" spans="1:6" x14ac:dyDescent="0.35">
      <c r="A15" s="81" t="s">
        <v>91</v>
      </c>
      <c r="B15" s="112">
        <v>7</v>
      </c>
      <c r="C15" s="82" t="s">
        <v>92</v>
      </c>
      <c r="D15" s="83">
        <v>97</v>
      </c>
      <c r="E15" s="83">
        <v>1090</v>
      </c>
      <c r="F15" s="83">
        <v>620</v>
      </c>
    </row>
    <row r="16" spans="1:6" x14ac:dyDescent="0.35">
      <c r="A16" s="81" t="s">
        <v>88</v>
      </c>
      <c r="B16" s="112"/>
      <c r="C16" s="82" t="s">
        <v>93</v>
      </c>
      <c r="D16" s="83">
        <v>131</v>
      </c>
      <c r="E16" s="83">
        <v>631</v>
      </c>
      <c r="F16" s="83">
        <v>340</v>
      </c>
    </row>
    <row r="17" spans="1:6" x14ac:dyDescent="0.35">
      <c r="A17" s="81" t="s">
        <v>88</v>
      </c>
      <c r="B17" s="112">
        <v>8</v>
      </c>
      <c r="C17" s="82" t="s">
        <v>94</v>
      </c>
      <c r="D17" s="83">
        <v>158</v>
      </c>
      <c r="E17" s="83">
        <v>1255</v>
      </c>
      <c r="F17" s="83">
        <v>600</v>
      </c>
    </row>
    <row r="18" spans="1:6" x14ac:dyDescent="0.35">
      <c r="A18" s="81" t="s">
        <v>88</v>
      </c>
      <c r="B18" s="112"/>
      <c r="C18" s="82" t="s">
        <v>95</v>
      </c>
      <c r="D18" s="83">
        <v>156</v>
      </c>
      <c r="E18" s="83">
        <v>1000</v>
      </c>
      <c r="F18" s="83">
        <v>280</v>
      </c>
    </row>
    <row r="19" spans="1:6" ht="15" x14ac:dyDescent="0.35">
      <c r="A19" s="113" t="s">
        <v>48</v>
      </c>
      <c r="B19" s="114"/>
      <c r="C19" s="115"/>
      <c r="D19" s="78">
        <v>1689</v>
      </c>
      <c r="E19" s="78">
        <v>11010</v>
      </c>
      <c r="F19" s="78">
        <v>4436</v>
      </c>
    </row>
  </sheetData>
  <mergeCells count="9">
    <mergeCell ref="B15:B16"/>
    <mergeCell ref="B17:B18"/>
    <mergeCell ref="A19:C19"/>
    <mergeCell ref="B2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25AE-B291-4FBC-9625-46E716D9C9F9}">
  <dimension ref="A1:Q39"/>
  <sheetViews>
    <sheetView zoomScale="54" zoomScaleNormal="100" workbookViewId="0">
      <selection activeCell="I14" sqref="I14"/>
    </sheetView>
  </sheetViews>
  <sheetFormatPr defaultColWidth="8.81640625" defaultRowHeight="21" x14ac:dyDescent="0.5"/>
  <cols>
    <col min="1" max="1" width="14.90625" style="29" customWidth="1"/>
    <col min="2" max="2" width="24.08984375" style="29" customWidth="1"/>
    <col min="3" max="3" width="20.7265625" style="29" customWidth="1"/>
    <col min="4" max="4" width="24.6328125" style="29" customWidth="1"/>
    <col min="5" max="5" width="19.36328125" style="29" customWidth="1"/>
    <col min="6" max="6" width="20.6328125" style="29" customWidth="1"/>
    <col min="7" max="7" width="19.6328125" style="29" customWidth="1"/>
    <col min="8" max="8" width="18.36328125" style="29" customWidth="1"/>
    <col min="9" max="9" width="21.81640625" style="29" customWidth="1"/>
    <col min="10" max="10" width="16" style="29" customWidth="1"/>
    <col min="11" max="11" width="19.36328125" style="29" customWidth="1"/>
    <col min="12" max="12" width="18.08984375" style="29" customWidth="1"/>
    <col min="13" max="13" width="18.08984375" style="49" customWidth="1"/>
    <col min="14" max="14" width="21.453125" style="29" customWidth="1"/>
    <col min="15" max="15" width="23.81640625" style="29" customWidth="1"/>
    <col min="16" max="16" width="19.26953125" style="49" customWidth="1"/>
    <col min="17" max="17" width="15.7265625" style="29" customWidth="1"/>
    <col min="18" max="18" width="16.26953125" style="29" bestFit="1" customWidth="1"/>
    <col min="19" max="16384" width="8.81640625" style="29"/>
  </cols>
  <sheetData>
    <row r="1" spans="1:17" ht="41.5" customHeight="1" x14ac:dyDescent="0.5">
      <c r="A1" s="116" t="s">
        <v>59</v>
      </c>
      <c r="B1" s="116"/>
      <c r="C1" s="116"/>
      <c r="D1" s="116"/>
      <c r="E1" s="116"/>
      <c r="F1" s="116"/>
      <c r="G1" s="116"/>
      <c r="H1" s="57"/>
      <c r="I1" s="57"/>
      <c r="J1" s="116" t="s">
        <v>57</v>
      </c>
      <c r="K1" s="116"/>
      <c r="L1" s="116"/>
      <c r="M1" s="117"/>
      <c r="N1" s="118" t="s">
        <v>49</v>
      </c>
      <c r="O1" s="118"/>
      <c r="P1" s="118"/>
    </row>
    <row r="2" spans="1:17" ht="62.75" customHeight="1" x14ac:dyDescent="0.5">
      <c r="A2" s="30" t="s">
        <v>1</v>
      </c>
      <c r="B2" s="30" t="s">
        <v>2</v>
      </c>
      <c r="C2" s="30" t="s">
        <v>3</v>
      </c>
      <c r="D2" s="31" t="s">
        <v>47</v>
      </c>
      <c r="E2" s="31" t="s">
        <v>62</v>
      </c>
      <c r="F2" s="31" t="s">
        <v>56</v>
      </c>
      <c r="G2" s="31" t="s">
        <v>55</v>
      </c>
      <c r="H2" s="31" t="s">
        <v>61</v>
      </c>
      <c r="I2" s="31" t="s">
        <v>63</v>
      </c>
      <c r="J2" s="32" t="s">
        <v>6</v>
      </c>
      <c r="K2" s="32" t="s">
        <v>7</v>
      </c>
      <c r="L2" s="32" t="s">
        <v>8</v>
      </c>
      <c r="M2" s="33" t="s">
        <v>44</v>
      </c>
      <c r="N2" s="34" t="s">
        <v>10</v>
      </c>
      <c r="O2" s="34" t="s">
        <v>50</v>
      </c>
      <c r="P2" s="34" t="s">
        <v>44</v>
      </c>
    </row>
    <row r="3" spans="1:17" ht="30" customHeight="1" x14ac:dyDescent="0.5">
      <c r="A3" s="119">
        <v>1</v>
      </c>
      <c r="B3" s="121" t="s">
        <v>12</v>
      </c>
      <c r="C3" s="35" t="s">
        <v>13</v>
      </c>
      <c r="D3" s="36" t="s">
        <v>14</v>
      </c>
      <c r="E3" s="35"/>
      <c r="F3" s="35"/>
      <c r="G3" s="35"/>
      <c r="H3" s="35"/>
      <c r="I3" s="35"/>
      <c r="J3" s="37">
        <v>2</v>
      </c>
      <c r="K3" s="38">
        <v>8</v>
      </c>
      <c r="L3" s="38">
        <v>9</v>
      </c>
      <c r="M3" s="39">
        <f>SUM(J3:L3)</f>
        <v>19</v>
      </c>
      <c r="N3" s="40">
        <v>0</v>
      </c>
      <c r="O3" s="40">
        <v>2</v>
      </c>
      <c r="P3" s="41">
        <f>SUM(N3:O3)</f>
        <v>2</v>
      </c>
    </row>
    <row r="4" spans="1:17" ht="30" customHeight="1" x14ac:dyDescent="0.5">
      <c r="A4" s="120"/>
      <c r="B4" s="121"/>
      <c r="C4" s="35" t="s">
        <v>15</v>
      </c>
      <c r="D4" s="36" t="s">
        <v>14</v>
      </c>
      <c r="E4" s="35"/>
      <c r="F4" s="35"/>
      <c r="G4" s="35"/>
      <c r="H4" s="35"/>
      <c r="I4" s="35"/>
      <c r="J4" s="37">
        <v>2</v>
      </c>
      <c r="K4" s="38">
        <v>15</v>
      </c>
      <c r="L4" s="38">
        <v>17</v>
      </c>
      <c r="M4" s="39">
        <f t="shared" ref="M4:M22" si="0">SUM(J4:L4)</f>
        <v>34</v>
      </c>
      <c r="N4" s="40">
        <v>1</v>
      </c>
      <c r="O4" s="40">
        <v>3</v>
      </c>
      <c r="P4" s="41">
        <f t="shared" ref="P4:P22" si="1">SUM(N4:O4)</f>
        <v>4</v>
      </c>
    </row>
    <row r="5" spans="1:17" ht="30" customHeight="1" x14ac:dyDescent="0.5">
      <c r="A5" s="119">
        <v>2</v>
      </c>
      <c r="B5" s="121" t="s">
        <v>16</v>
      </c>
      <c r="C5" s="35" t="s">
        <v>17</v>
      </c>
      <c r="D5" s="36" t="s">
        <v>18</v>
      </c>
      <c r="E5" s="35"/>
      <c r="F5" s="35"/>
      <c r="G5" s="35"/>
      <c r="H5" s="35"/>
      <c r="I5" s="35"/>
      <c r="J5" s="37">
        <v>2</v>
      </c>
      <c r="K5" s="38">
        <v>10</v>
      </c>
      <c r="L5" s="38">
        <v>12</v>
      </c>
      <c r="M5" s="39">
        <f t="shared" si="0"/>
        <v>24</v>
      </c>
      <c r="N5" s="40">
        <v>1</v>
      </c>
      <c r="O5" s="40">
        <v>2</v>
      </c>
      <c r="P5" s="41">
        <f t="shared" si="1"/>
        <v>3</v>
      </c>
      <c r="Q5" s="42"/>
    </row>
    <row r="6" spans="1:17" ht="30" customHeight="1" x14ac:dyDescent="0.5">
      <c r="A6" s="120"/>
      <c r="B6" s="121"/>
      <c r="C6" s="35" t="s">
        <v>19</v>
      </c>
      <c r="D6" s="36" t="s">
        <v>18</v>
      </c>
      <c r="E6" s="35"/>
      <c r="F6" s="35"/>
      <c r="G6" s="35"/>
      <c r="H6" s="35"/>
      <c r="I6" s="35"/>
      <c r="J6" s="37">
        <v>2</v>
      </c>
      <c r="K6" s="38">
        <v>10</v>
      </c>
      <c r="L6" s="38">
        <v>14</v>
      </c>
      <c r="M6" s="39">
        <f t="shared" si="0"/>
        <v>26</v>
      </c>
      <c r="N6" s="43">
        <v>1</v>
      </c>
      <c r="O6" s="43">
        <v>2</v>
      </c>
      <c r="P6" s="41">
        <f t="shared" si="1"/>
        <v>3</v>
      </c>
      <c r="Q6" s="42"/>
    </row>
    <row r="7" spans="1:17" ht="30" customHeight="1" x14ac:dyDescent="0.5">
      <c r="A7" s="119">
        <v>3</v>
      </c>
      <c r="B7" s="121" t="s">
        <v>20</v>
      </c>
      <c r="C7" s="35" t="s">
        <v>21</v>
      </c>
      <c r="D7" s="36" t="s">
        <v>14</v>
      </c>
      <c r="E7" s="35"/>
      <c r="F7" s="35"/>
      <c r="G7" s="35"/>
      <c r="H7" s="35"/>
      <c r="I7" s="35"/>
      <c r="J7" s="37">
        <v>2</v>
      </c>
      <c r="K7" s="38">
        <v>8</v>
      </c>
      <c r="L7" s="38">
        <v>9</v>
      </c>
      <c r="M7" s="39">
        <f t="shared" si="0"/>
        <v>19</v>
      </c>
      <c r="N7" s="43">
        <v>1</v>
      </c>
      <c r="O7" s="43">
        <v>2</v>
      </c>
      <c r="P7" s="41">
        <f t="shared" si="1"/>
        <v>3</v>
      </c>
      <c r="Q7" s="42"/>
    </row>
    <row r="8" spans="1:17" ht="30" customHeight="1" x14ac:dyDescent="0.5">
      <c r="A8" s="120"/>
      <c r="B8" s="121"/>
      <c r="C8" s="35" t="s">
        <v>22</v>
      </c>
      <c r="D8" s="36" t="s">
        <v>14</v>
      </c>
      <c r="E8" s="35"/>
      <c r="F8" s="35"/>
      <c r="G8" s="35"/>
      <c r="H8" s="35"/>
      <c r="I8" s="35"/>
      <c r="J8" s="37">
        <v>3</v>
      </c>
      <c r="K8" s="38">
        <v>13</v>
      </c>
      <c r="L8" s="38">
        <v>15</v>
      </c>
      <c r="M8" s="39">
        <f t="shared" si="0"/>
        <v>31</v>
      </c>
      <c r="N8" s="43">
        <v>1</v>
      </c>
      <c r="O8" s="43">
        <v>2</v>
      </c>
      <c r="P8" s="41">
        <f t="shared" si="1"/>
        <v>3</v>
      </c>
      <c r="Q8" s="42"/>
    </row>
    <row r="9" spans="1:17" ht="30" customHeight="1" x14ac:dyDescent="0.5">
      <c r="A9" s="119">
        <v>4</v>
      </c>
      <c r="B9" s="121" t="s">
        <v>23</v>
      </c>
      <c r="C9" s="35" t="s">
        <v>24</v>
      </c>
      <c r="D9" s="36" t="s">
        <v>14</v>
      </c>
      <c r="E9" s="35"/>
      <c r="F9" s="35"/>
      <c r="G9" s="35"/>
      <c r="H9" s="35"/>
      <c r="I9" s="35"/>
      <c r="J9" s="37">
        <v>2</v>
      </c>
      <c r="K9" s="38">
        <v>8</v>
      </c>
      <c r="L9" s="38">
        <v>9</v>
      </c>
      <c r="M9" s="39">
        <f t="shared" si="0"/>
        <v>19</v>
      </c>
      <c r="N9" s="43">
        <v>1</v>
      </c>
      <c r="O9" s="43">
        <v>2</v>
      </c>
      <c r="P9" s="41">
        <f t="shared" si="1"/>
        <v>3</v>
      </c>
      <c r="Q9" s="42"/>
    </row>
    <row r="10" spans="1:17" ht="30" customHeight="1" x14ac:dyDescent="0.5">
      <c r="A10" s="120"/>
      <c r="B10" s="121"/>
      <c r="C10" s="35" t="s">
        <v>25</v>
      </c>
      <c r="D10" s="36" t="s">
        <v>14</v>
      </c>
      <c r="E10" s="35"/>
      <c r="F10" s="35"/>
      <c r="G10" s="35"/>
      <c r="H10" s="35"/>
      <c r="I10" s="35"/>
      <c r="J10" s="37">
        <v>2</v>
      </c>
      <c r="K10" s="38">
        <v>8</v>
      </c>
      <c r="L10" s="38">
        <v>10</v>
      </c>
      <c r="M10" s="39">
        <f t="shared" si="0"/>
        <v>20</v>
      </c>
      <c r="N10" s="43">
        <v>0</v>
      </c>
      <c r="O10" s="43">
        <v>2</v>
      </c>
      <c r="P10" s="41">
        <f t="shared" si="1"/>
        <v>2</v>
      </c>
      <c r="Q10" s="42"/>
    </row>
    <row r="11" spans="1:17" ht="30" customHeight="1" x14ac:dyDescent="0.5">
      <c r="A11" s="119">
        <v>5</v>
      </c>
      <c r="B11" s="127" t="s">
        <v>26</v>
      </c>
      <c r="C11" s="35" t="s">
        <v>27</v>
      </c>
      <c r="D11" s="36" t="s">
        <v>18</v>
      </c>
      <c r="E11" s="35"/>
      <c r="F11" s="35"/>
      <c r="G11" s="35"/>
      <c r="H11" s="35"/>
      <c r="I11" s="35"/>
      <c r="J11" s="37">
        <v>2</v>
      </c>
      <c r="K11" s="38">
        <v>10</v>
      </c>
      <c r="L11" s="38">
        <v>14</v>
      </c>
      <c r="M11" s="39">
        <f t="shared" si="0"/>
        <v>26</v>
      </c>
      <c r="N11" s="43">
        <v>2</v>
      </c>
      <c r="O11" s="43">
        <v>2</v>
      </c>
      <c r="P11" s="41">
        <f t="shared" si="1"/>
        <v>4</v>
      </c>
      <c r="Q11" s="42"/>
    </row>
    <row r="12" spans="1:17" ht="30" customHeight="1" x14ac:dyDescent="0.5">
      <c r="A12" s="120"/>
      <c r="B12" s="127"/>
      <c r="C12" s="35" t="s">
        <v>28</v>
      </c>
      <c r="D12" s="36" t="s">
        <v>18</v>
      </c>
      <c r="E12" s="35"/>
      <c r="F12" s="35"/>
      <c r="G12" s="35"/>
      <c r="H12" s="35"/>
      <c r="I12" s="35"/>
      <c r="J12" s="37">
        <v>2</v>
      </c>
      <c r="K12" s="38">
        <v>19</v>
      </c>
      <c r="L12" s="38">
        <v>26</v>
      </c>
      <c r="M12" s="39">
        <f t="shared" si="0"/>
        <v>47</v>
      </c>
      <c r="N12" s="43">
        <v>0</v>
      </c>
      <c r="O12" s="43">
        <v>2</v>
      </c>
      <c r="P12" s="41">
        <f t="shared" si="1"/>
        <v>2</v>
      </c>
      <c r="Q12" s="42"/>
    </row>
    <row r="13" spans="1:17" ht="30" customHeight="1" x14ac:dyDescent="0.5">
      <c r="A13" s="119">
        <v>6</v>
      </c>
      <c r="B13" s="121" t="s">
        <v>29</v>
      </c>
      <c r="C13" s="35" t="s">
        <v>30</v>
      </c>
      <c r="D13" s="36" t="s">
        <v>18</v>
      </c>
      <c r="E13" s="36"/>
      <c r="F13" s="35"/>
      <c r="G13" s="35"/>
      <c r="H13" s="35"/>
      <c r="I13" s="35"/>
      <c r="J13" s="37">
        <v>2</v>
      </c>
      <c r="K13" s="38">
        <v>14</v>
      </c>
      <c r="L13" s="38">
        <v>17</v>
      </c>
      <c r="M13" s="39">
        <f t="shared" si="0"/>
        <v>33</v>
      </c>
      <c r="N13" s="43">
        <v>0</v>
      </c>
      <c r="O13" s="43">
        <v>2</v>
      </c>
      <c r="P13" s="41">
        <f t="shared" si="1"/>
        <v>2</v>
      </c>
      <c r="Q13" s="42"/>
    </row>
    <row r="14" spans="1:17" ht="30" customHeight="1" x14ac:dyDescent="0.5">
      <c r="A14" s="120"/>
      <c r="B14" s="121"/>
      <c r="C14" s="35" t="s">
        <v>31</v>
      </c>
      <c r="D14" s="36" t="s">
        <v>18</v>
      </c>
      <c r="E14" s="36"/>
      <c r="F14" s="35"/>
      <c r="G14" s="35"/>
      <c r="H14" s="35"/>
      <c r="I14" s="35"/>
      <c r="J14" s="37">
        <v>2</v>
      </c>
      <c r="K14" s="38">
        <v>16</v>
      </c>
      <c r="L14" s="38">
        <v>20</v>
      </c>
      <c r="M14" s="39">
        <f t="shared" si="0"/>
        <v>38</v>
      </c>
      <c r="N14" s="43">
        <v>1</v>
      </c>
      <c r="O14" s="43">
        <v>2</v>
      </c>
      <c r="P14" s="41">
        <f t="shared" si="1"/>
        <v>3</v>
      </c>
      <c r="Q14" s="42"/>
    </row>
    <row r="15" spans="1:17" ht="30" customHeight="1" x14ac:dyDescent="0.5">
      <c r="A15" s="119">
        <v>7</v>
      </c>
      <c r="B15" s="127" t="s">
        <v>32</v>
      </c>
      <c r="C15" s="35" t="s">
        <v>33</v>
      </c>
      <c r="D15" s="36" t="s">
        <v>18</v>
      </c>
      <c r="E15" s="36"/>
      <c r="F15" s="35"/>
      <c r="G15" s="35"/>
      <c r="H15" s="35"/>
      <c r="I15" s="35"/>
      <c r="J15" s="37">
        <v>2</v>
      </c>
      <c r="K15" s="38">
        <v>17</v>
      </c>
      <c r="L15" s="38">
        <v>23</v>
      </c>
      <c r="M15" s="39">
        <f t="shared" si="0"/>
        <v>42</v>
      </c>
      <c r="N15" s="43">
        <v>1</v>
      </c>
      <c r="O15" s="43">
        <v>4</v>
      </c>
      <c r="P15" s="41">
        <f t="shared" si="1"/>
        <v>5</v>
      </c>
      <c r="Q15" s="42"/>
    </row>
    <row r="16" spans="1:17" ht="30" customHeight="1" x14ac:dyDescent="0.5">
      <c r="A16" s="120"/>
      <c r="B16" s="127"/>
      <c r="C16" s="35" t="s">
        <v>34</v>
      </c>
      <c r="D16" s="36" t="s">
        <v>18</v>
      </c>
      <c r="E16" s="36"/>
      <c r="F16" s="35"/>
      <c r="G16" s="35"/>
      <c r="H16" s="35"/>
      <c r="I16" s="35"/>
      <c r="J16" s="37">
        <v>2</v>
      </c>
      <c r="K16" s="38">
        <v>12</v>
      </c>
      <c r="L16" s="38">
        <v>17</v>
      </c>
      <c r="M16" s="39">
        <f t="shared" si="0"/>
        <v>31</v>
      </c>
      <c r="N16" s="43">
        <v>1</v>
      </c>
      <c r="O16" s="43">
        <v>3</v>
      </c>
      <c r="P16" s="41">
        <f t="shared" si="1"/>
        <v>4</v>
      </c>
      <c r="Q16" s="42"/>
    </row>
    <row r="17" spans="1:17" ht="30" customHeight="1" x14ac:dyDescent="0.5">
      <c r="A17" s="119">
        <v>8</v>
      </c>
      <c r="B17" s="121" t="s">
        <v>35</v>
      </c>
      <c r="C17" s="35" t="s">
        <v>36</v>
      </c>
      <c r="D17" s="36" t="s">
        <v>18</v>
      </c>
      <c r="E17" s="36"/>
      <c r="F17" s="35"/>
      <c r="G17" s="35"/>
      <c r="H17" s="35"/>
      <c r="I17" s="35"/>
      <c r="J17" s="37">
        <v>3</v>
      </c>
      <c r="K17" s="38">
        <v>16</v>
      </c>
      <c r="L17" s="38">
        <v>23</v>
      </c>
      <c r="M17" s="39">
        <f t="shared" si="0"/>
        <v>42</v>
      </c>
      <c r="N17" s="43">
        <v>2</v>
      </c>
      <c r="O17" s="43">
        <v>3</v>
      </c>
      <c r="P17" s="41">
        <f t="shared" si="1"/>
        <v>5</v>
      </c>
      <c r="Q17" s="42"/>
    </row>
    <row r="18" spans="1:17" ht="30" customHeight="1" x14ac:dyDescent="0.5">
      <c r="A18" s="120"/>
      <c r="B18" s="121"/>
      <c r="C18" s="35" t="s">
        <v>37</v>
      </c>
      <c r="D18" s="36" t="s">
        <v>18</v>
      </c>
      <c r="E18" s="36"/>
      <c r="F18" s="35"/>
      <c r="G18" s="35"/>
      <c r="H18" s="35"/>
      <c r="I18" s="35"/>
      <c r="J18" s="37">
        <v>2</v>
      </c>
      <c r="K18" s="38">
        <v>6</v>
      </c>
      <c r="L18" s="38">
        <v>9</v>
      </c>
      <c r="M18" s="39">
        <f t="shared" si="0"/>
        <v>17</v>
      </c>
      <c r="N18" s="43">
        <v>2</v>
      </c>
      <c r="O18" s="43">
        <v>3</v>
      </c>
      <c r="P18" s="41">
        <f t="shared" si="1"/>
        <v>5</v>
      </c>
      <c r="Q18" s="42"/>
    </row>
    <row r="19" spans="1:17" ht="30" customHeight="1" x14ac:dyDescent="0.5">
      <c r="A19" s="119">
        <v>9</v>
      </c>
      <c r="B19" s="121" t="s">
        <v>38</v>
      </c>
      <c r="C19" s="35" t="s">
        <v>39</v>
      </c>
      <c r="D19" s="36" t="s">
        <v>18</v>
      </c>
      <c r="E19" s="36"/>
      <c r="F19" s="35"/>
      <c r="G19" s="35"/>
      <c r="H19" s="35"/>
      <c r="I19" s="35"/>
      <c r="J19" s="37">
        <v>2</v>
      </c>
      <c r="K19" s="38">
        <v>17</v>
      </c>
      <c r="L19" s="38">
        <v>20</v>
      </c>
      <c r="M19" s="39">
        <f t="shared" si="0"/>
        <v>39</v>
      </c>
      <c r="N19" s="43">
        <v>2</v>
      </c>
      <c r="O19" s="43">
        <v>2</v>
      </c>
      <c r="P19" s="41">
        <f t="shared" si="1"/>
        <v>4</v>
      </c>
      <c r="Q19" s="42"/>
    </row>
    <row r="20" spans="1:17" ht="30" customHeight="1" x14ac:dyDescent="0.5">
      <c r="A20" s="124"/>
      <c r="B20" s="125"/>
      <c r="C20" s="44" t="s">
        <v>40</v>
      </c>
      <c r="D20" s="36" t="s">
        <v>18</v>
      </c>
      <c r="E20" s="36"/>
      <c r="F20" s="35"/>
      <c r="G20" s="35"/>
      <c r="H20" s="35"/>
      <c r="I20" s="35"/>
      <c r="J20" s="37">
        <v>2</v>
      </c>
      <c r="K20" s="38">
        <v>8</v>
      </c>
      <c r="L20" s="38">
        <v>12</v>
      </c>
      <c r="M20" s="39">
        <f t="shared" si="0"/>
        <v>22</v>
      </c>
      <c r="N20" s="43">
        <v>2</v>
      </c>
      <c r="O20" s="43">
        <v>3</v>
      </c>
      <c r="P20" s="41">
        <f t="shared" si="1"/>
        <v>5</v>
      </c>
      <c r="Q20" s="42"/>
    </row>
    <row r="21" spans="1:17" s="47" customFormat="1" ht="30" customHeight="1" x14ac:dyDescent="0.35">
      <c r="A21" s="126">
        <v>10</v>
      </c>
      <c r="B21" s="127" t="s">
        <v>41</v>
      </c>
      <c r="C21" s="35" t="s">
        <v>42</v>
      </c>
      <c r="D21" s="36" t="s">
        <v>18</v>
      </c>
      <c r="E21" s="36"/>
      <c r="F21" s="35"/>
      <c r="G21" s="35"/>
      <c r="H21" s="35"/>
      <c r="I21" s="35"/>
      <c r="J21" s="37">
        <v>2</v>
      </c>
      <c r="K21" s="38">
        <v>12</v>
      </c>
      <c r="L21" s="38">
        <v>15</v>
      </c>
      <c r="M21" s="45">
        <f t="shared" si="0"/>
        <v>29</v>
      </c>
      <c r="N21" s="43">
        <v>1</v>
      </c>
      <c r="O21" s="43">
        <v>1</v>
      </c>
      <c r="P21" s="41">
        <f t="shared" si="1"/>
        <v>2</v>
      </c>
      <c r="Q21" s="46"/>
    </row>
    <row r="22" spans="1:17" s="47" customFormat="1" ht="30" customHeight="1" x14ac:dyDescent="0.35">
      <c r="A22" s="126"/>
      <c r="B22" s="127"/>
      <c r="C22" s="35" t="s">
        <v>43</v>
      </c>
      <c r="D22" s="36" t="s">
        <v>18</v>
      </c>
      <c r="E22" s="36"/>
      <c r="F22" s="35"/>
      <c r="G22" s="35"/>
      <c r="H22" s="35"/>
      <c r="I22" s="35"/>
      <c r="J22" s="37">
        <v>2</v>
      </c>
      <c r="K22" s="38">
        <v>10</v>
      </c>
      <c r="L22" s="38">
        <v>13</v>
      </c>
      <c r="M22" s="45">
        <f t="shared" si="0"/>
        <v>25</v>
      </c>
      <c r="N22" s="43">
        <v>2</v>
      </c>
      <c r="O22" s="43">
        <v>3</v>
      </c>
      <c r="P22" s="41">
        <f t="shared" si="1"/>
        <v>5</v>
      </c>
      <c r="Q22" s="46"/>
    </row>
    <row r="23" spans="1:17" s="49" customFormat="1" ht="40.4" customHeight="1" x14ac:dyDescent="0.5">
      <c r="A23" s="122" t="s">
        <v>44</v>
      </c>
      <c r="B23" s="123"/>
      <c r="C23" s="48"/>
      <c r="D23" s="48"/>
      <c r="E23" s="48"/>
      <c r="F23" s="48"/>
      <c r="G23" s="48"/>
      <c r="H23" s="48"/>
      <c r="I23" s="48"/>
      <c r="J23" s="32">
        <f>SUM(J3:J22)</f>
        <v>42</v>
      </c>
      <c r="K23" s="32">
        <f t="shared" ref="K23:P23" si="2">SUM(K3:K22)</f>
        <v>237</v>
      </c>
      <c r="L23" s="32">
        <f t="shared" si="2"/>
        <v>304</v>
      </c>
      <c r="M23" s="32">
        <f t="shared" si="2"/>
        <v>583</v>
      </c>
      <c r="N23" s="32">
        <f t="shared" si="2"/>
        <v>22</v>
      </c>
      <c r="O23" s="32">
        <f t="shared" si="2"/>
        <v>47</v>
      </c>
      <c r="P23" s="32">
        <f t="shared" si="2"/>
        <v>69</v>
      </c>
    </row>
    <row r="24" spans="1:17" x14ac:dyDescent="0.5">
      <c r="J24" s="50"/>
      <c r="K24" s="50"/>
      <c r="L24" s="50"/>
      <c r="M24" s="51"/>
      <c r="N24" s="50"/>
      <c r="O24" s="52"/>
    </row>
    <row r="25" spans="1:17" x14ac:dyDescent="0.5">
      <c r="J25" s="50"/>
      <c r="K25" s="50"/>
      <c r="L25" s="50"/>
      <c r="M25" s="51"/>
      <c r="N25" s="50"/>
      <c r="O25" s="52"/>
    </row>
    <row r="26" spans="1:17" x14ac:dyDescent="0.5">
      <c r="J26" s="50"/>
      <c r="K26" s="50"/>
      <c r="L26" s="50"/>
      <c r="M26" s="51"/>
      <c r="N26" s="50"/>
      <c r="O26" s="52"/>
    </row>
    <row r="27" spans="1:17" x14ac:dyDescent="0.5">
      <c r="J27" s="50"/>
      <c r="K27" s="50"/>
      <c r="L27" s="50"/>
      <c r="M27" s="51"/>
      <c r="N27" s="50"/>
      <c r="O27" s="52"/>
    </row>
    <row r="28" spans="1:17" x14ac:dyDescent="0.5">
      <c r="J28" s="50"/>
      <c r="K28" s="50"/>
      <c r="L28" s="50"/>
      <c r="M28" s="51"/>
      <c r="N28" s="50"/>
      <c r="O28" s="52"/>
    </row>
    <row r="29" spans="1:17" x14ac:dyDescent="0.5">
      <c r="J29" s="50"/>
      <c r="K29" s="50"/>
      <c r="L29" s="50"/>
      <c r="M29" s="51"/>
      <c r="N29" s="50"/>
      <c r="O29" s="52"/>
    </row>
    <row r="30" spans="1:17" x14ac:dyDescent="0.5">
      <c r="J30" s="50"/>
      <c r="K30" s="50"/>
      <c r="L30" s="50"/>
      <c r="M30" s="51"/>
      <c r="N30" s="50"/>
      <c r="O30" s="52"/>
    </row>
    <row r="31" spans="1:17" x14ac:dyDescent="0.5">
      <c r="J31" s="50"/>
      <c r="K31" s="50"/>
      <c r="L31" s="50"/>
      <c r="M31" s="51"/>
      <c r="N31" s="50"/>
      <c r="O31" s="52"/>
    </row>
    <row r="32" spans="1:17" x14ac:dyDescent="0.5">
      <c r="J32" s="50"/>
      <c r="K32" s="50"/>
      <c r="L32" s="50"/>
      <c r="M32" s="51"/>
      <c r="N32" s="50"/>
      <c r="O32" s="52"/>
    </row>
    <row r="33" spans="10:15" x14ac:dyDescent="0.5">
      <c r="J33" s="50"/>
      <c r="K33" s="50"/>
      <c r="L33" s="50"/>
      <c r="M33" s="51"/>
      <c r="N33" s="50"/>
      <c r="O33" s="52"/>
    </row>
    <row r="34" spans="10:15" x14ac:dyDescent="0.5">
      <c r="J34" s="50"/>
      <c r="K34" s="50"/>
      <c r="L34" s="50"/>
      <c r="M34" s="51"/>
      <c r="N34" s="50"/>
      <c r="O34" s="52"/>
    </row>
    <row r="35" spans="10:15" x14ac:dyDescent="0.5">
      <c r="J35" s="53"/>
      <c r="K35" s="53"/>
      <c r="L35" s="53"/>
      <c r="M35" s="54"/>
      <c r="N35" s="53"/>
      <c r="O35" s="53"/>
    </row>
    <row r="36" spans="10:15" x14ac:dyDescent="0.5">
      <c r="J36" s="55"/>
      <c r="K36" s="55"/>
      <c r="L36" s="55"/>
      <c r="M36" s="56"/>
      <c r="N36" s="55"/>
      <c r="O36" s="55"/>
    </row>
    <row r="37" spans="10:15" x14ac:dyDescent="0.5">
      <c r="J37" s="55"/>
      <c r="K37" s="55"/>
      <c r="L37" s="55"/>
      <c r="M37" s="56"/>
      <c r="N37" s="55"/>
      <c r="O37" s="55"/>
    </row>
    <row r="38" spans="10:15" x14ac:dyDescent="0.5">
      <c r="J38" s="55"/>
      <c r="K38" s="55"/>
      <c r="L38" s="55"/>
      <c r="M38" s="56"/>
      <c r="N38" s="55"/>
      <c r="O38" s="55"/>
    </row>
    <row r="39" spans="10:15" x14ac:dyDescent="0.5">
      <c r="J39" s="55"/>
      <c r="K39" s="55"/>
      <c r="L39" s="55"/>
      <c r="M39" s="56"/>
      <c r="N39" s="55"/>
      <c r="O39" s="55"/>
    </row>
  </sheetData>
  <mergeCells count="24">
    <mergeCell ref="A11:A12"/>
    <mergeCell ref="B11:B12"/>
    <mergeCell ref="A13:A14"/>
    <mergeCell ref="B13:B14"/>
    <mergeCell ref="A15:A16"/>
    <mergeCell ref="B15:B16"/>
    <mergeCell ref="A23:B23"/>
    <mergeCell ref="A17:A18"/>
    <mergeCell ref="B17:B18"/>
    <mergeCell ref="A19:A20"/>
    <mergeCell ref="B19:B20"/>
    <mergeCell ref="A21:A22"/>
    <mergeCell ref="B21:B22"/>
    <mergeCell ref="J1:M1"/>
    <mergeCell ref="N1:P1"/>
    <mergeCell ref="A7:A8"/>
    <mergeCell ref="B7:B8"/>
    <mergeCell ref="A9:A10"/>
    <mergeCell ref="B9:B10"/>
    <mergeCell ref="A3:A4"/>
    <mergeCell ref="B3:B4"/>
    <mergeCell ref="A1:G1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1424-D2F1-40C3-945D-C13DD667CCC9}">
  <dimension ref="A1:K39"/>
  <sheetViews>
    <sheetView zoomScale="49" workbookViewId="0">
      <selection activeCell="I14" sqref="I14"/>
    </sheetView>
  </sheetViews>
  <sheetFormatPr defaultColWidth="8.81640625" defaultRowHeight="18.5" x14ac:dyDescent="0.45"/>
  <cols>
    <col min="1" max="1" width="20" style="16" bestFit="1" customWidth="1"/>
    <col min="2" max="2" width="29.453125" style="16" customWidth="1"/>
    <col min="3" max="4" width="15.90625" style="16" customWidth="1"/>
    <col min="5" max="5" width="27.7265625" style="16" customWidth="1"/>
    <col min="6" max="6" width="18.1796875" style="16" customWidth="1"/>
    <col min="7" max="7" width="18.7265625" style="16" customWidth="1"/>
    <col min="8" max="8" width="18.81640625" style="16" customWidth="1"/>
    <col min="9" max="9" width="19.90625" style="16" customWidth="1"/>
    <col min="10" max="10" width="31.6328125" style="16" customWidth="1"/>
    <col min="11" max="11" width="15.7265625" style="16" customWidth="1"/>
    <col min="12" max="12" width="16.26953125" style="16" bestFit="1" customWidth="1"/>
    <col min="13" max="16384" width="8.81640625" style="16"/>
  </cols>
  <sheetData>
    <row r="1" spans="1:11" ht="40.9" customHeight="1" x14ac:dyDescent="0.45">
      <c r="A1" s="128" t="s">
        <v>60</v>
      </c>
      <c r="B1" s="128"/>
      <c r="C1" s="128"/>
      <c r="D1" s="128"/>
      <c r="E1" s="128"/>
      <c r="F1" s="128" t="s">
        <v>57</v>
      </c>
      <c r="G1" s="128"/>
      <c r="H1" s="128"/>
      <c r="I1" s="128"/>
      <c r="J1" s="65" t="s">
        <v>73</v>
      </c>
    </row>
    <row r="2" spans="1:11" ht="53" customHeight="1" x14ac:dyDescent="0.45">
      <c r="A2" s="17" t="s">
        <v>1</v>
      </c>
      <c r="B2" s="17" t="s">
        <v>2</v>
      </c>
      <c r="C2" s="17" t="s">
        <v>3</v>
      </c>
      <c r="D2" s="17" t="s">
        <v>4</v>
      </c>
      <c r="E2" s="17" t="s">
        <v>58</v>
      </c>
      <c r="F2" s="26" t="s">
        <v>6</v>
      </c>
      <c r="G2" s="26" t="s">
        <v>7</v>
      </c>
      <c r="H2" s="26" t="s">
        <v>8</v>
      </c>
      <c r="I2" s="26" t="s">
        <v>11</v>
      </c>
      <c r="J2" s="65" t="s">
        <v>64</v>
      </c>
    </row>
    <row r="3" spans="1:11" ht="30" customHeight="1" x14ac:dyDescent="0.45">
      <c r="A3" s="129">
        <v>1</v>
      </c>
      <c r="B3" s="130" t="s">
        <v>12</v>
      </c>
      <c r="C3" s="18" t="s">
        <v>13</v>
      </c>
      <c r="D3" s="25" t="s">
        <v>14</v>
      </c>
      <c r="E3" s="58">
        <v>13</v>
      </c>
      <c r="F3" s="27"/>
      <c r="G3" s="27">
        <v>43</v>
      </c>
      <c r="H3" s="27">
        <v>0</v>
      </c>
      <c r="I3" s="28">
        <f>SUM(F3:H3)</f>
        <v>43</v>
      </c>
      <c r="J3" s="23"/>
    </row>
    <row r="4" spans="1:11" ht="30" customHeight="1" x14ac:dyDescent="0.45">
      <c r="A4" s="129"/>
      <c r="B4" s="130"/>
      <c r="C4" s="18" t="s">
        <v>15</v>
      </c>
      <c r="D4" s="25" t="s">
        <v>14</v>
      </c>
      <c r="E4" s="58">
        <v>18</v>
      </c>
      <c r="F4" s="27"/>
      <c r="G4" s="27">
        <v>90</v>
      </c>
      <c r="H4" s="27">
        <v>5</v>
      </c>
      <c r="I4" s="28">
        <f t="shared" ref="I4:I22" si="0">SUM(F4:H4)</f>
        <v>95</v>
      </c>
      <c r="J4" s="23"/>
    </row>
    <row r="5" spans="1:11" ht="30" customHeight="1" x14ac:dyDescent="0.45">
      <c r="A5" s="129">
        <v>2</v>
      </c>
      <c r="B5" s="130" t="s">
        <v>16</v>
      </c>
      <c r="C5" s="18" t="s">
        <v>17</v>
      </c>
      <c r="D5" s="25" t="s">
        <v>18</v>
      </c>
      <c r="E5" s="58">
        <v>18</v>
      </c>
      <c r="F5" s="27"/>
      <c r="G5" s="27">
        <v>54</v>
      </c>
      <c r="H5" s="27">
        <v>2</v>
      </c>
      <c r="I5" s="28">
        <f t="shared" si="0"/>
        <v>56</v>
      </c>
      <c r="J5" s="66"/>
      <c r="K5" s="19"/>
    </row>
    <row r="6" spans="1:11" ht="30" customHeight="1" x14ac:dyDescent="0.45">
      <c r="A6" s="129"/>
      <c r="B6" s="130"/>
      <c r="C6" s="18" t="s">
        <v>19</v>
      </c>
      <c r="D6" s="25" t="s">
        <v>18</v>
      </c>
      <c r="E6" s="58">
        <v>58</v>
      </c>
      <c r="F6" s="27"/>
      <c r="G6" s="27">
        <v>126</v>
      </c>
      <c r="H6" s="27">
        <v>6</v>
      </c>
      <c r="I6" s="28">
        <f t="shared" si="0"/>
        <v>132</v>
      </c>
      <c r="J6" s="66"/>
      <c r="K6" s="19"/>
    </row>
    <row r="7" spans="1:11" ht="30" customHeight="1" x14ac:dyDescent="0.45">
      <c r="A7" s="129">
        <v>3</v>
      </c>
      <c r="B7" s="130" t="s">
        <v>20</v>
      </c>
      <c r="C7" s="18" t="s">
        <v>21</v>
      </c>
      <c r="D7" s="25" t="s">
        <v>14</v>
      </c>
      <c r="E7" s="58">
        <v>14</v>
      </c>
      <c r="F7" s="27"/>
      <c r="G7" s="27">
        <v>41</v>
      </c>
      <c r="H7" s="27">
        <v>0</v>
      </c>
      <c r="I7" s="28">
        <f t="shared" si="0"/>
        <v>41</v>
      </c>
      <c r="J7" s="66"/>
      <c r="K7" s="19"/>
    </row>
    <row r="8" spans="1:11" ht="30" customHeight="1" x14ac:dyDescent="0.45">
      <c r="A8" s="129"/>
      <c r="B8" s="130"/>
      <c r="C8" s="18" t="s">
        <v>22</v>
      </c>
      <c r="D8" s="25" t="s">
        <v>14</v>
      </c>
      <c r="E8" s="58">
        <v>70</v>
      </c>
      <c r="F8" s="27"/>
      <c r="G8" s="27">
        <v>91</v>
      </c>
      <c r="H8" s="27">
        <v>7</v>
      </c>
      <c r="I8" s="28">
        <f t="shared" si="0"/>
        <v>98</v>
      </c>
      <c r="J8" s="66"/>
      <c r="K8" s="19"/>
    </row>
    <row r="9" spans="1:11" ht="30" customHeight="1" x14ac:dyDescent="0.45">
      <c r="A9" s="129">
        <v>4</v>
      </c>
      <c r="B9" s="130" t="s">
        <v>23</v>
      </c>
      <c r="C9" s="18" t="s">
        <v>24</v>
      </c>
      <c r="D9" s="25" t="s">
        <v>14</v>
      </c>
      <c r="E9" s="58">
        <v>23</v>
      </c>
      <c r="F9" s="27"/>
      <c r="G9" s="27">
        <v>58</v>
      </c>
      <c r="H9" s="27">
        <v>7</v>
      </c>
      <c r="I9" s="28">
        <f t="shared" si="0"/>
        <v>65</v>
      </c>
      <c r="J9" s="66"/>
      <c r="K9" s="19"/>
    </row>
    <row r="10" spans="1:11" ht="30" customHeight="1" x14ac:dyDescent="0.45">
      <c r="A10" s="129"/>
      <c r="B10" s="130"/>
      <c r="C10" s="18" t="s">
        <v>25</v>
      </c>
      <c r="D10" s="25" t="s">
        <v>14</v>
      </c>
      <c r="E10" s="58">
        <v>58</v>
      </c>
      <c r="F10" s="27"/>
      <c r="G10" s="27">
        <v>63</v>
      </c>
      <c r="H10" s="27">
        <v>6</v>
      </c>
      <c r="I10" s="28">
        <f t="shared" si="0"/>
        <v>69</v>
      </c>
      <c r="J10" s="66"/>
      <c r="K10" s="19"/>
    </row>
    <row r="11" spans="1:11" ht="30" customHeight="1" x14ac:dyDescent="0.45">
      <c r="A11" s="129">
        <v>5</v>
      </c>
      <c r="B11" s="131" t="s">
        <v>26</v>
      </c>
      <c r="C11" s="18" t="s">
        <v>27</v>
      </c>
      <c r="D11" s="25" t="s">
        <v>18</v>
      </c>
      <c r="E11" s="58">
        <v>45</v>
      </c>
      <c r="F11" s="27"/>
      <c r="G11" s="27">
        <v>92</v>
      </c>
      <c r="H11" s="27">
        <v>8</v>
      </c>
      <c r="I11" s="28">
        <f t="shared" si="0"/>
        <v>100</v>
      </c>
      <c r="J11" s="66"/>
      <c r="K11" s="19"/>
    </row>
    <row r="12" spans="1:11" ht="30" customHeight="1" x14ac:dyDescent="0.45">
      <c r="A12" s="129"/>
      <c r="B12" s="131"/>
      <c r="C12" s="18" t="s">
        <v>28</v>
      </c>
      <c r="D12" s="25" t="s">
        <v>18</v>
      </c>
      <c r="E12" s="58">
        <v>78</v>
      </c>
      <c r="F12" s="27"/>
      <c r="G12" s="27">
        <v>135</v>
      </c>
      <c r="H12" s="27">
        <v>12</v>
      </c>
      <c r="I12" s="28">
        <f t="shared" si="0"/>
        <v>147</v>
      </c>
      <c r="J12" s="66"/>
      <c r="K12" s="19"/>
    </row>
    <row r="13" spans="1:11" ht="30" customHeight="1" x14ac:dyDescent="0.45">
      <c r="A13" s="129">
        <v>6</v>
      </c>
      <c r="B13" s="130" t="s">
        <v>29</v>
      </c>
      <c r="C13" s="18" t="s">
        <v>30</v>
      </c>
      <c r="D13" s="25" t="s">
        <v>18</v>
      </c>
      <c r="E13" s="58">
        <v>68</v>
      </c>
      <c r="F13" s="27"/>
      <c r="G13" s="27">
        <v>96</v>
      </c>
      <c r="H13" s="27">
        <v>0</v>
      </c>
      <c r="I13" s="28">
        <f t="shared" si="0"/>
        <v>96</v>
      </c>
      <c r="J13" s="66"/>
      <c r="K13" s="19"/>
    </row>
    <row r="14" spans="1:11" ht="30" customHeight="1" x14ac:dyDescent="0.45">
      <c r="A14" s="129"/>
      <c r="B14" s="130"/>
      <c r="C14" s="18" t="s">
        <v>31</v>
      </c>
      <c r="D14" s="25" t="s">
        <v>18</v>
      </c>
      <c r="E14" s="58">
        <v>55</v>
      </c>
      <c r="F14" s="27"/>
      <c r="G14" s="27">
        <v>119</v>
      </c>
      <c r="H14" s="27">
        <v>3</v>
      </c>
      <c r="I14" s="28">
        <f t="shared" si="0"/>
        <v>122</v>
      </c>
      <c r="J14" s="66"/>
      <c r="K14" s="19"/>
    </row>
    <row r="15" spans="1:11" ht="30" customHeight="1" x14ac:dyDescent="0.45">
      <c r="A15" s="129">
        <v>7</v>
      </c>
      <c r="B15" s="131" t="s">
        <v>32</v>
      </c>
      <c r="C15" s="18" t="s">
        <v>33</v>
      </c>
      <c r="D15" s="25" t="s">
        <v>18</v>
      </c>
      <c r="E15" s="58">
        <v>68</v>
      </c>
      <c r="F15" s="27"/>
      <c r="G15" s="27">
        <v>109</v>
      </c>
      <c r="H15" s="27">
        <v>21</v>
      </c>
      <c r="I15" s="28">
        <f t="shared" si="0"/>
        <v>130</v>
      </c>
      <c r="J15" s="66"/>
      <c r="K15" s="19"/>
    </row>
    <row r="16" spans="1:11" ht="30" customHeight="1" x14ac:dyDescent="0.45">
      <c r="A16" s="129"/>
      <c r="B16" s="131"/>
      <c r="C16" s="18" t="s">
        <v>34</v>
      </c>
      <c r="D16" s="25" t="s">
        <v>18</v>
      </c>
      <c r="E16" s="58">
        <v>57</v>
      </c>
      <c r="F16" s="27"/>
      <c r="G16" s="27">
        <v>96</v>
      </c>
      <c r="H16" s="27">
        <v>9</v>
      </c>
      <c r="I16" s="28">
        <f t="shared" si="0"/>
        <v>105</v>
      </c>
      <c r="J16" s="66"/>
      <c r="K16" s="19"/>
    </row>
    <row r="17" spans="1:11" ht="30" customHeight="1" x14ac:dyDescent="0.45">
      <c r="A17" s="129">
        <v>8</v>
      </c>
      <c r="B17" s="130" t="s">
        <v>35</v>
      </c>
      <c r="C17" s="18" t="s">
        <v>36</v>
      </c>
      <c r="D17" s="25" t="s">
        <v>18</v>
      </c>
      <c r="E17" s="58">
        <v>62</v>
      </c>
      <c r="F17" s="27"/>
      <c r="G17" s="27">
        <v>135</v>
      </c>
      <c r="H17" s="27">
        <v>21</v>
      </c>
      <c r="I17" s="28">
        <f t="shared" si="0"/>
        <v>156</v>
      </c>
      <c r="J17" s="66"/>
      <c r="K17" s="19"/>
    </row>
    <row r="18" spans="1:11" ht="30" customHeight="1" x14ac:dyDescent="0.45">
      <c r="A18" s="129"/>
      <c r="B18" s="130"/>
      <c r="C18" s="18" t="s">
        <v>37</v>
      </c>
      <c r="D18" s="25" t="s">
        <v>18</v>
      </c>
      <c r="E18" s="58">
        <v>38</v>
      </c>
      <c r="F18" s="27"/>
      <c r="G18" s="27">
        <v>59</v>
      </c>
      <c r="H18" s="27">
        <v>0</v>
      </c>
      <c r="I18" s="28">
        <f t="shared" si="0"/>
        <v>59</v>
      </c>
      <c r="J18" s="66"/>
      <c r="K18" s="19"/>
    </row>
    <row r="19" spans="1:11" ht="30" customHeight="1" x14ac:dyDescent="0.45">
      <c r="A19" s="129">
        <v>9</v>
      </c>
      <c r="B19" s="130" t="s">
        <v>38</v>
      </c>
      <c r="C19" s="18" t="s">
        <v>39</v>
      </c>
      <c r="D19" s="25" t="s">
        <v>18</v>
      </c>
      <c r="E19" s="58">
        <v>70</v>
      </c>
      <c r="F19" s="27"/>
      <c r="G19" s="27">
        <v>124</v>
      </c>
      <c r="H19" s="27">
        <v>9</v>
      </c>
      <c r="I19" s="28">
        <f t="shared" si="0"/>
        <v>133</v>
      </c>
      <c r="J19" s="66"/>
      <c r="K19" s="19"/>
    </row>
    <row r="20" spans="1:11" ht="30" customHeight="1" x14ac:dyDescent="0.45">
      <c r="A20" s="129"/>
      <c r="B20" s="130"/>
      <c r="C20" s="18" t="s">
        <v>40</v>
      </c>
      <c r="D20" s="25" t="s">
        <v>18</v>
      </c>
      <c r="E20" s="58">
        <v>31</v>
      </c>
      <c r="F20" s="27"/>
      <c r="G20" s="27">
        <v>49</v>
      </c>
      <c r="H20" s="27">
        <v>2</v>
      </c>
      <c r="I20" s="28">
        <f t="shared" si="0"/>
        <v>51</v>
      </c>
      <c r="J20" s="66"/>
      <c r="K20" s="19"/>
    </row>
    <row r="21" spans="1:11" s="21" customFormat="1" ht="30" customHeight="1" x14ac:dyDescent="0.35">
      <c r="A21" s="129">
        <v>10</v>
      </c>
      <c r="B21" s="131" t="s">
        <v>41</v>
      </c>
      <c r="C21" s="18" t="s">
        <v>42</v>
      </c>
      <c r="D21" s="25" t="s">
        <v>18</v>
      </c>
      <c r="E21" s="58">
        <v>51</v>
      </c>
      <c r="F21" s="27"/>
      <c r="G21" s="27">
        <v>56</v>
      </c>
      <c r="H21" s="27">
        <v>12</v>
      </c>
      <c r="I21" s="28">
        <f t="shared" si="0"/>
        <v>68</v>
      </c>
      <c r="J21" s="67"/>
      <c r="K21" s="20"/>
    </row>
    <row r="22" spans="1:11" s="21" customFormat="1" ht="30" customHeight="1" x14ac:dyDescent="0.35">
      <c r="A22" s="129"/>
      <c r="B22" s="131"/>
      <c r="C22" s="18" t="s">
        <v>43</v>
      </c>
      <c r="D22" s="25" t="s">
        <v>18</v>
      </c>
      <c r="E22" s="58">
        <v>47</v>
      </c>
      <c r="F22" s="27"/>
      <c r="G22" s="27">
        <v>86</v>
      </c>
      <c r="H22" s="27">
        <v>11</v>
      </c>
      <c r="I22" s="28">
        <f t="shared" si="0"/>
        <v>97</v>
      </c>
      <c r="J22" s="67"/>
      <c r="K22" s="20"/>
    </row>
    <row r="23" spans="1:11" ht="30" customHeight="1" x14ac:dyDescent="0.45">
      <c r="A23" s="23"/>
      <c r="B23" s="23"/>
      <c r="C23" s="23"/>
      <c r="D23" s="23"/>
      <c r="E23" s="65">
        <f>SUM(E3:E22)</f>
        <v>942</v>
      </c>
      <c r="F23" s="65">
        <f t="shared" ref="F23:J23" si="1">SUM(F3:F22)</f>
        <v>0</v>
      </c>
      <c r="G23" s="65">
        <f t="shared" si="1"/>
        <v>1722</v>
      </c>
      <c r="H23" s="65">
        <f t="shared" si="1"/>
        <v>141</v>
      </c>
      <c r="I23" s="65">
        <f t="shared" si="1"/>
        <v>1863</v>
      </c>
      <c r="J23" s="65">
        <f t="shared" si="1"/>
        <v>0</v>
      </c>
    </row>
    <row r="24" spans="1:11" x14ac:dyDescent="0.45">
      <c r="F24" s="22"/>
    </row>
    <row r="25" spans="1:11" x14ac:dyDescent="0.45">
      <c r="F25" s="22"/>
    </row>
    <row r="26" spans="1:11" x14ac:dyDescent="0.45">
      <c r="F26" s="22"/>
    </row>
    <row r="27" spans="1:11" x14ac:dyDescent="0.45">
      <c r="F27" s="22"/>
    </row>
    <row r="28" spans="1:11" x14ac:dyDescent="0.45">
      <c r="F28" s="22"/>
    </row>
    <row r="29" spans="1:11" x14ac:dyDescent="0.45">
      <c r="F29" s="22"/>
    </row>
    <row r="30" spans="1:11" x14ac:dyDescent="0.45">
      <c r="F30" s="22"/>
    </row>
    <row r="31" spans="1:11" x14ac:dyDescent="0.45">
      <c r="F31" s="22"/>
    </row>
    <row r="32" spans="1:11" x14ac:dyDescent="0.45">
      <c r="F32" s="22"/>
    </row>
    <row r="33" spans="6:6" x14ac:dyDescent="0.45">
      <c r="F33" s="22"/>
    </row>
    <row r="34" spans="6:6" x14ac:dyDescent="0.45">
      <c r="F34" s="22"/>
    </row>
    <row r="35" spans="6:6" x14ac:dyDescent="0.45">
      <c r="F35" s="22"/>
    </row>
    <row r="36" spans="6:6" x14ac:dyDescent="0.45">
      <c r="F36" s="22"/>
    </row>
    <row r="37" spans="6:6" x14ac:dyDescent="0.45">
      <c r="F37" s="22"/>
    </row>
    <row r="38" spans="6:6" x14ac:dyDescent="0.45">
      <c r="F38" s="22"/>
    </row>
    <row r="39" spans="6:6" x14ac:dyDescent="0.45">
      <c r="F39" s="22"/>
    </row>
  </sheetData>
  <mergeCells count="22">
    <mergeCell ref="A19:A20"/>
    <mergeCell ref="B19:B20"/>
    <mergeCell ref="A21:A22"/>
    <mergeCell ref="B21:B22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F1:I1"/>
    <mergeCell ref="A3:A4"/>
    <mergeCell ref="B3:B4"/>
    <mergeCell ref="A1:E1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11 kV AMC</vt:lpstr>
      <vt:lpstr>11kV AMC_TPWODL</vt:lpstr>
      <vt:lpstr>11kV AMC_Ladder</vt:lpstr>
      <vt:lpstr>33 kV AMC </vt:lpstr>
      <vt:lpstr>PSS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Kumar</dc:creator>
  <cp:lastModifiedBy>Anshu Kumar Srivastava</cp:lastModifiedBy>
  <dcterms:created xsi:type="dcterms:W3CDTF">2015-06-05T18:17:20Z</dcterms:created>
  <dcterms:modified xsi:type="dcterms:W3CDTF">2026-05-30T07:50:48Z</dcterms:modified>
</cp:coreProperties>
</file>